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iagrams/data3.xml" ContentType="application/vnd.openxmlformats-officedocument.drawingml.diagramData+xml"/>
  <Override PartName="/xl/diagrams/layout3.xml" ContentType="application/vnd.openxmlformats-officedocument.drawingml.diagramLayout+xml"/>
  <Override PartName="/xl/diagrams/quickStyle3.xml" ContentType="application/vnd.openxmlformats-officedocument.drawingml.diagramStyle+xml"/>
  <Override PartName="/xl/diagrams/colors3.xml" ContentType="application/vnd.openxmlformats-officedocument.drawingml.diagramColors+xml"/>
  <Override PartName="/xl/diagrams/drawing3.xml" ContentType="application/vnd.ms-office.drawingml.diagramDrawing+xml"/>
  <Override PartName="/xl/diagrams/data4.xml" ContentType="application/vnd.openxmlformats-officedocument.drawingml.diagramData+xml"/>
  <Override PartName="/xl/diagrams/layout4.xml" ContentType="application/vnd.openxmlformats-officedocument.drawingml.diagramLayout+xml"/>
  <Override PartName="/xl/diagrams/quickStyle4.xml" ContentType="application/vnd.openxmlformats-officedocument.drawingml.diagramStyle+xml"/>
  <Override PartName="/xl/diagrams/colors4.xml" ContentType="application/vnd.openxmlformats-officedocument.drawingml.diagramColors+xml"/>
  <Override PartName="/xl/diagrams/drawing4.xml" ContentType="application/vnd.ms-office.drawingml.diagramDrawing+xml"/>
  <Override PartName="/xl/diagrams/data5.xml" ContentType="application/vnd.openxmlformats-officedocument.drawingml.diagramData+xml"/>
  <Override PartName="/xl/diagrams/layout5.xml" ContentType="application/vnd.openxmlformats-officedocument.drawingml.diagramLayout+xml"/>
  <Override PartName="/xl/diagrams/quickStyle5.xml" ContentType="application/vnd.openxmlformats-officedocument.drawingml.diagramStyle+xml"/>
  <Override PartName="/xl/diagrams/colors5.xml" ContentType="application/vnd.openxmlformats-officedocument.drawingml.diagramColors+xml"/>
  <Override PartName="/xl/diagrams/drawing5.xml" ContentType="application/vnd.ms-office.drawingml.diagramDrawing+xml"/>
  <Override PartName="/xl/diagrams/data6.xml" ContentType="application/vnd.openxmlformats-officedocument.drawingml.diagramData+xml"/>
  <Override PartName="/xl/diagrams/layout6.xml" ContentType="application/vnd.openxmlformats-officedocument.drawingml.diagramLayout+xml"/>
  <Override PartName="/xl/diagrams/quickStyle6.xml" ContentType="application/vnd.openxmlformats-officedocument.drawingml.diagramStyle+xml"/>
  <Override PartName="/xl/diagrams/colors6.xml" ContentType="application/vnd.openxmlformats-officedocument.drawingml.diagramColors+xml"/>
  <Override PartName="/xl/diagrams/drawing6.xml" ContentType="application/vnd.ms-office.drawingml.diagramDrawing+xml"/>
  <Override PartName="/xl/diagrams/data7.xml" ContentType="application/vnd.openxmlformats-officedocument.drawingml.diagramData+xml"/>
  <Override PartName="/xl/diagrams/layout7.xml" ContentType="application/vnd.openxmlformats-officedocument.drawingml.diagramLayout+xml"/>
  <Override PartName="/xl/diagrams/quickStyle7.xml" ContentType="application/vnd.openxmlformats-officedocument.drawingml.diagramStyle+xml"/>
  <Override PartName="/xl/diagrams/colors7.xml" ContentType="application/vnd.openxmlformats-officedocument.drawingml.diagramColors+xml"/>
  <Override PartName="/xl/diagrams/drawing7.xml" ContentType="application/vnd.ms-office.drawingml.diagramDrawing+xml"/>
  <Override PartName="/xl/diagrams/data8.xml" ContentType="application/vnd.openxmlformats-officedocument.drawingml.diagramData+xml"/>
  <Override PartName="/xl/diagrams/layout8.xml" ContentType="application/vnd.openxmlformats-officedocument.drawingml.diagramLayout+xml"/>
  <Override PartName="/xl/diagrams/quickStyle8.xml" ContentType="application/vnd.openxmlformats-officedocument.drawingml.diagramStyle+xml"/>
  <Override PartName="/xl/diagrams/colors8.xml" ContentType="application/vnd.openxmlformats-officedocument.drawingml.diagramColors+xml"/>
  <Override PartName="/xl/diagrams/drawing8.xml" ContentType="application/vnd.ms-office.drawingml.diagramDrawing+xml"/>
  <Override PartName="/xl/diagrams/data9.xml" ContentType="application/vnd.openxmlformats-officedocument.drawingml.diagramData+xml"/>
  <Override PartName="/xl/diagrams/layout9.xml" ContentType="application/vnd.openxmlformats-officedocument.drawingml.diagramLayout+xml"/>
  <Override PartName="/xl/diagrams/quickStyle9.xml" ContentType="application/vnd.openxmlformats-officedocument.drawingml.diagramStyle+xml"/>
  <Override PartName="/xl/diagrams/colors9.xml" ContentType="application/vnd.openxmlformats-officedocument.drawingml.diagramColors+xml"/>
  <Override PartName="/xl/diagrams/drawing9.xml" ContentType="application/vnd.ms-office.drawingml.diagramDrawing+xml"/>
  <Override PartName="/xl/diagrams/data10.xml" ContentType="application/vnd.openxmlformats-officedocument.drawingml.diagramData+xml"/>
  <Override PartName="/xl/diagrams/layout10.xml" ContentType="application/vnd.openxmlformats-officedocument.drawingml.diagramLayout+xml"/>
  <Override PartName="/xl/diagrams/quickStyle10.xml" ContentType="application/vnd.openxmlformats-officedocument.drawingml.diagramStyle+xml"/>
  <Override PartName="/xl/diagrams/colors10.xml" ContentType="application/vnd.openxmlformats-officedocument.drawingml.diagramColors+xml"/>
  <Override PartName="/xl/diagrams/drawing10.xml" ContentType="application/vnd.ms-office.drawingml.diagramDrawing+xml"/>
  <Override PartName="/xl/diagrams/data11.xml" ContentType="application/vnd.openxmlformats-officedocument.drawingml.diagramData+xml"/>
  <Override PartName="/xl/diagrams/layout11.xml" ContentType="application/vnd.openxmlformats-officedocument.drawingml.diagramLayout+xml"/>
  <Override PartName="/xl/diagrams/quickStyle11.xml" ContentType="application/vnd.openxmlformats-officedocument.drawingml.diagramStyle+xml"/>
  <Override PartName="/xl/diagrams/colors11.xml" ContentType="application/vnd.openxmlformats-officedocument.drawingml.diagramColors+xml"/>
  <Override PartName="/xl/diagrams/drawing11.xml" ContentType="application/vnd.ms-office.drawingml.diagramDrawing+xml"/>
  <Override PartName="/xl/diagrams/data12.xml" ContentType="application/vnd.openxmlformats-officedocument.drawingml.diagramData+xml"/>
  <Override PartName="/xl/diagrams/layout12.xml" ContentType="application/vnd.openxmlformats-officedocument.drawingml.diagramLayout+xml"/>
  <Override PartName="/xl/diagrams/quickStyle12.xml" ContentType="application/vnd.openxmlformats-officedocument.drawingml.diagramStyle+xml"/>
  <Override PartName="/xl/diagrams/colors12.xml" ContentType="application/vnd.openxmlformats-officedocument.drawingml.diagramColors+xml"/>
  <Override PartName="/xl/diagrams/drawing12.xml" ContentType="application/vnd.ms-office.drawingml.diagramDrawing+xml"/>
  <Override PartName="/xl/diagrams/data13.xml" ContentType="application/vnd.openxmlformats-officedocument.drawingml.diagramData+xml"/>
  <Override PartName="/xl/diagrams/layout13.xml" ContentType="application/vnd.openxmlformats-officedocument.drawingml.diagramLayout+xml"/>
  <Override PartName="/xl/diagrams/quickStyle13.xml" ContentType="application/vnd.openxmlformats-officedocument.drawingml.diagramStyle+xml"/>
  <Override PartName="/xl/diagrams/colors13.xml" ContentType="application/vnd.openxmlformats-officedocument.drawingml.diagramColors+xml"/>
  <Override PartName="/xl/diagrams/drawing13.xml" ContentType="application/vnd.ms-office.drawingml.diagramDrawing+xml"/>
  <Override PartName="/xl/diagrams/data14.xml" ContentType="application/vnd.openxmlformats-officedocument.drawingml.diagramData+xml"/>
  <Override PartName="/xl/diagrams/layout14.xml" ContentType="application/vnd.openxmlformats-officedocument.drawingml.diagramLayout+xml"/>
  <Override PartName="/xl/diagrams/quickStyle14.xml" ContentType="application/vnd.openxmlformats-officedocument.drawingml.diagramStyle+xml"/>
  <Override PartName="/xl/diagrams/colors14.xml" ContentType="application/vnd.openxmlformats-officedocument.drawingml.diagramColors+xml"/>
  <Override PartName="/xl/diagrams/drawing14.xml" ContentType="application/vnd.ms-office.drawingml.diagramDrawing+xml"/>
  <Override PartName="/xl/diagrams/data15.xml" ContentType="application/vnd.openxmlformats-officedocument.drawingml.diagramData+xml"/>
  <Override PartName="/xl/diagrams/layout15.xml" ContentType="application/vnd.openxmlformats-officedocument.drawingml.diagramLayout+xml"/>
  <Override PartName="/xl/diagrams/quickStyle15.xml" ContentType="application/vnd.openxmlformats-officedocument.drawingml.diagramStyle+xml"/>
  <Override PartName="/xl/diagrams/colors15.xml" ContentType="application/vnd.openxmlformats-officedocument.drawingml.diagramColors+xml"/>
  <Override PartName="/xl/diagrams/drawing15.xml" ContentType="application/vnd.ms-office.drawingml.diagramDrawing+xml"/>
  <Override PartName="/xl/diagrams/data16.xml" ContentType="application/vnd.openxmlformats-officedocument.drawingml.diagramData+xml"/>
  <Override PartName="/xl/diagrams/layout16.xml" ContentType="application/vnd.openxmlformats-officedocument.drawingml.diagramLayout+xml"/>
  <Override PartName="/xl/diagrams/quickStyle16.xml" ContentType="application/vnd.openxmlformats-officedocument.drawingml.diagramStyle+xml"/>
  <Override PartName="/xl/diagrams/colors16.xml" ContentType="application/vnd.openxmlformats-officedocument.drawingml.diagramColors+xml"/>
  <Override PartName="/xl/diagrams/drawing16.xml" ContentType="application/vnd.ms-office.drawingml.diagramDrawing+xml"/>
  <Override PartName="/xl/diagrams/data17.xml" ContentType="application/vnd.openxmlformats-officedocument.drawingml.diagramData+xml"/>
  <Override PartName="/xl/diagrams/layout17.xml" ContentType="application/vnd.openxmlformats-officedocument.drawingml.diagramLayout+xml"/>
  <Override PartName="/xl/diagrams/quickStyle17.xml" ContentType="application/vnd.openxmlformats-officedocument.drawingml.diagramStyle+xml"/>
  <Override PartName="/xl/diagrams/colors17.xml" ContentType="application/vnd.openxmlformats-officedocument.drawingml.diagramColors+xml"/>
  <Override PartName="/xl/diagrams/drawing17.xml" ContentType="application/vnd.ms-office.drawingml.diagramDrawing+xml"/>
  <Override PartName="/xl/diagrams/data18.xml" ContentType="application/vnd.openxmlformats-officedocument.drawingml.diagramData+xml"/>
  <Override PartName="/xl/diagrams/layout18.xml" ContentType="application/vnd.openxmlformats-officedocument.drawingml.diagramLayout+xml"/>
  <Override PartName="/xl/diagrams/quickStyle18.xml" ContentType="application/vnd.openxmlformats-officedocument.drawingml.diagramStyle+xml"/>
  <Override PartName="/xl/diagrams/colors18.xml" ContentType="application/vnd.openxmlformats-officedocument.drawingml.diagramColors+xml"/>
  <Override PartName="/xl/diagrams/drawing18.xml" ContentType="application/vnd.ms-office.drawingml.diagramDrawing+xml"/>
  <Override PartName="/xl/diagrams/data19.xml" ContentType="application/vnd.openxmlformats-officedocument.drawingml.diagramData+xml"/>
  <Override PartName="/xl/diagrams/layout19.xml" ContentType="application/vnd.openxmlformats-officedocument.drawingml.diagramLayout+xml"/>
  <Override PartName="/xl/diagrams/quickStyle19.xml" ContentType="application/vnd.openxmlformats-officedocument.drawingml.diagramStyle+xml"/>
  <Override PartName="/xl/diagrams/colors19.xml" ContentType="application/vnd.openxmlformats-officedocument.drawingml.diagramColors+xml"/>
  <Override PartName="/xl/diagrams/drawing19.xml" ContentType="application/vnd.ms-office.drawingml.diagramDrawing+xml"/>
  <Override PartName="/xl/diagrams/data20.xml" ContentType="application/vnd.openxmlformats-officedocument.drawingml.diagramData+xml"/>
  <Override PartName="/xl/diagrams/layout20.xml" ContentType="application/vnd.openxmlformats-officedocument.drawingml.diagramLayout+xml"/>
  <Override PartName="/xl/diagrams/quickStyle20.xml" ContentType="application/vnd.openxmlformats-officedocument.drawingml.diagramStyle+xml"/>
  <Override PartName="/xl/diagrams/colors20.xml" ContentType="application/vnd.openxmlformats-officedocument.drawingml.diagramColors+xml"/>
  <Override PartName="/xl/diagrams/drawing20.xml" ContentType="application/vnd.ms-office.drawingml.diagram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codeName="ThisWorkbook"/>
  <bookViews>
    <workbookView xWindow="0" yWindow="0" windowWidth="20490" windowHeight="7515" activeTab="2"/>
  </bookViews>
  <sheets>
    <sheet name="Detail de la cave" sheetId="1" r:id="rId1"/>
    <sheet name="Synthèse" sheetId="2" r:id="rId2"/>
    <sheet name="Plan Cave" sheetId="3" r:id="rId3"/>
    <sheet name="BdD" sheetId="4" r:id="rId4"/>
  </sheets>
  <definedNames>
    <definedName name="Blanc">COUNTIF(Tableau5[],"Blanc")</definedName>
    <definedName name="BlancEff">COUNTIF(Tableau5[],"Blanc effervescent")</definedName>
    <definedName name="Blancliq">COUNTIF(Tableau5[],"Blanc liquoreux")</definedName>
    <definedName name="BlancMoe">COUNTIF(Tableau5[],"Blanc moelleux")</definedName>
    <definedName name="Localite">BdD!$A:$A</definedName>
    <definedName name="Region">OFFSET(BdD!$A$1,,,,COUNTA(BdD!$A$1:$R$1))</definedName>
    <definedName name="Rose">COUNTIF(Tableau5[],"Rosé")</definedName>
    <definedName name="Roseeff">COUNTIF(Tableau5[],"Rosé effervescent")</definedName>
    <definedName name="Rouge">COUNTIF(Tableau5[],"Rouge")</definedName>
    <definedName name="Rougeeff">COUNTIF(Tableau5[],"Rouge effervescent")</definedName>
    <definedName name="SousRegion">BdD!$A:$A</definedName>
  </definedNames>
  <calcPr calcId="162913"/>
</workbook>
</file>

<file path=xl/calcChain.xml><?xml version="1.0" encoding="utf-8"?>
<calcChain xmlns="http://schemas.openxmlformats.org/spreadsheetml/2006/main">
  <c r="P12" i="2" l="1"/>
  <c r="P10" i="2"/>
  <c r="P8" i="2"/>
  <c r="N204" i="3"/>
  <c r="M204" i="3"/>
  <c r="L204" i="3"/>
  <c r="K204" i="3"/>
  <c r="J204" i="3"/>
  <c r="I204" i="3"/>
  <c r="H204" i="3"/>
  <c r="G204" i="3"/>
  <c r="F204" i="3"/>
  <c r="E204" i="3"/>
  <c r="N194" i="3"/>
  <c r="M194" i="3"/>
  <c r="L194" i="3"/>
  <c r="K194" i="3"/>
  <c r="J194" i="3"/>
  <c r="I194" i="3"/>
  <c r="H194" i="3"/>
  <c r="G194" i="3"/>
  <c r="F194" i="3"/>
  <c r="E194" i="3"/>
  <c r="N184" i="3"/>
  <c r="M184" i="3"/>
  <c r="L184" i="3"/>
  <c r="K184" i="3"/>
  <c r="J184" i="3"/>
  <c r="I184" i="3"/>
  <c r="H184" i="3"/>
  <c r="G184" i="3"/>
  <c r="F184" i="3"/>
  <c r="E184" i="3"/>
  <c r="N174" i="3"/>
  <c r="M174" i="3"/>
  <c r="L174" i="3"/>
  <c r="K174" i="3"/>
  <c r="J174" i="3"/>
  <c r="I174" i="3"/>
  <c r="H174" i="3"/>
  <c r="G174" i="3"/>
  <c r="F174" i="3"/>
  <c r="E174" i="3"/>
  <c r="N164" i="3"/>
  <c r="M164" i="3"/>
  <c r="L164" i="3"/>
  <c r="K164" i="3"/>
  <c r="J164" i="3"/>
  <c r="I164" i="3"/>
  <c r="H164" i="3"/>
  <c r="G164" i="3"/>
  <c r="F164" i="3"/>
  <c r="E164" i="3"/>
  <c r="N154" i="3"/>
  <c r="M154" i="3"/>
  <c r="L154" i="3"/>
  <c r="K154" i="3"/>
  <c r="J154" i="3"/>
  <c r="I154" i="3"/>
  <c r="H154" i="3"/>
  <c r="G154" i="3"/>
  <c r="F154" i="3"/>
  <c r="E154" i="3"/>
  <c r="N144" i="3"/>
  <c r="M144" i="3"/>
  <c r="L144" i="3"/>
  <c r="K144" i="3"/>
  <c r="J144" i="3"/>
  <c r="I144" i="3"/>
  <c r="H144" i="3"/>
  <c r="G144" i="3"/>
  <c r="F144" i="3"/>
  <c r="E144" i="3"/>
  <c r="N134" i="3"/>
  <c r="M134" i="3"/>
  <c r="L134" i="3"/>
  <c r="K134" i="3"/>
  <c r="J134" i="3"/>
  <c r="I134" i="3"/>
  <c r="H134" i="3"/>
  <c r="G134" i="3"/>
  <c r="F134" i="3"/>
  <c r="E134" i="3"/>
  <c r="N124" i="3"/>
  <c r="M124" i="3"/>
  <c r="L124" i="3"/>
  <c r="K124" i="3"/>
  <c r="J124" i="3"/>
  <c r="I124" i="3"/>
  <c r="H124" i="3"/>
  <c r="G124" i="3"/>
  <c r="F124" i="3"/>
  <c r="E124" i="3"/>
  <c r="N114" i="3"/>
  <c r="M114" i="3"/>
  <c r="L114" i="3"/>
  <c r="K114" i="3"/>
  <c r="J114" i="3"/>
  <c r="I114" i="3"/>
  <c r="H114" i="3"/>
  <c r="G114" i="3"/>
  <c r="F114" i="3"/>
  <c r="E114" i="3"/>
  <c r="N104" i="3"/>
  <c r="M104" i="3"/>
  <c r="L104" i="3"/>
  <c r="K104" i="3"/>
  <c r="J104" i="3"/>
  <c r="I104" i="3"/>
  <c r="H104" i="3"/>
  <c r="G104" i="3"/>
  <c r="F104" i="3"/>
  <c r="E104" i="3"/>
  <c r="N94" i="3"/>
  <c r="M94" i="3"/>
  <c r="L94" i="3"/>
  <c r="K94" i="3"/>
  <c r="J94" i="3"/>
  <c r="I94" i="3"/>
  <c r="H94" i="3"/>
  <c r="G94" i="3"/>
  <c r="F94" i="3"/>
  <c r="E94" i="3"/>
  <c r="N84" i="3"/>
  <c r="M84" i="3"/>
  <c r="L84" i="3"/>
  <c r="K84" i="3"/>
  <c r="J84" i="3"/>
  <c r="I84" i="3"/>
  <c r="H84" i="3"/>
  <c r="G84" i="3"/>
  <c r="F84" i="3"/>
  <c r="E84" i="3"/>
  <c r="N74" i="3"/>
  <c r="M74" i="3"/>
  <c r="L74" i="3"/>
  <c r="K74" i="3"/>
  <c r="J74" i="3"/>
  <c r="I74" i="3"/>
  <c r="H74" i="3"/>
  <c r="G74" i="3"/>
  <c r="F74" i="3"/>
  <c r="E74" i="3"/>
  <c r="N64" i="3"/>
  <c r="M64" i="3"/>
  <c r="L64" i="3"/>
  <c r="K64" i="3"/>
  <c r="J64" i="3"/>
  <c r="I64" i="3"/>
  <c r="H64" i="3"/>
  <c r="G64" i="3"/>
  <c r="F64" i="3"/>
  <c r="E64" i="3"/>
  <c r="N54" i="3"/>
  <c r="M54" i="3"/>
  <c r="L54" i="3"/>
  <c r="K54" i="3"/>
  <c r="J54" i="3"/>
  <c r="I54" i="3"/>
  <c r="H54" i="3"/>
  <c r="G54" i="3"/>
  <c r="F54" i="3"/>
  <c r="E54" i="3"/>
  <c r="N44" i="3"/>
  <c r="M44" i="3"/>
  <c r="L44" i="3"/>
  <c r="K44" i="3"/>
  <c r="J44" i="3"/>
  <c r="I44" i="3"/>
  <c r="H44" i="3"/>
  <c r="G44" i="3"/>
  <c r="F44" i="3"/>
  <c r="E44" i="3"/>
  <c r="N34" i="3"/>
  <c r="M34" i="3"/>
  <c r="L34" i="3"/>
  <c r="K34" i="3"/>
  <c r="J34" i="3"/>
  <c r="I34" i="3"/>
  <c r="H34" i="3"/>
  <c r="G34" i="3"/>
  <c r="F34" i="3"/>
  <c r="E34" i="3"/>
  <c r="N24" i="3"/>
  <c r="M24" i="3"/>
  <c r="L24" i="3"/>
  <c r="K24" i="3"/>
  <c r="J24" i="3"/>
  <c r="I24" i="3"/>
  <c r="H24" i="3"/>
  <c r="G24" i="3"/>
  <c r="F24" i="3"/>
  <c r="E24" i="3"/>
  <c r="F14" i="3" l="1"/>
  <c r="G14" i="3"/>
  <c r="H14" i="3"/>
  <c r="I14" i="3"/>
  <c r="J14" i="3"/>
  <c r="K14" i="3"/>
  <c r="L14" i="3"/>
  <c r="M14" i="3"/>
  <c r="N14" i="3"/>
  <c r="E14" i="3"/>
  <c r="A3" i="1"/>
  <c r="V8" i="4" l="1"/>
  <c r="V4" i="4"/>
  <c r="V2" i="4"/>
  <c r="V5" i="4"/>
  <c r="V7" i="4"/>
  <c r="V3" i="4"/>
  <c r="V6" i="4"/>
  <c r="V1" i="4"/>
  <c r="K4" i="3"/>
</calcChain>
</file>

<file path=xl/sharedStrings.xml><?xml version="1.0" encoding="utf-8"?>
<sst xmlns="http://schemas.openxmlformats.org/spreadsheetml/2006/main" count="751" uniqueCount="543">
  <si>
    <t>Bordeaux</t>
  </si>
  <si>
    <t>TOTAL :</t>
  </si>
  <si>
    <t>Cave à Vin</t>
  </si>
  <si>
    <t>RANG 1</t>
  </si>
  <si>
    <t>RANG 2</t>
  </si>
  <si>
    <t>RANG 3</t>
  </si>
  <si>
    <t>RANG 4</t>
  </si>
  <si>
    <t>RANG 5</t>
  </si>
  <si>
    <t>RANG 6</t>
  </si>
  <si>
    <t>RANG 7</t>
  </si>
  <si>
    <t>RANG 8</t>
  </si>
  <si>
    <t>RANG 9</t>
  </si>
  <si>
    <t>RANG 10</t>
  </si>
  <si>
    <t>NIVEAU</t>
  </si>
  <si>
    <t>NIV</t>
  </si>
  <si>
    <t>COULEUR</t>
  </si>
  <si>
    <t>REGION</t>
  </si>
  <si>
    <t>MILLESIME</t>
  </si>
  <si>
    <t>OUVERTURE</t>
  </si>
  <si>
    <t>APPELLATION</t>
  </si>
  <si>
    <t>VIEILLISSEMENT</t>
  </si>
  <si>
    <t>CONTENANCE</t>
  </si>
  <si>
    <t>LOCALITE</t>
  </si>
  <si>
    <t>Alsace</t>
  </si>
  <si>
    <t>Armagnac</t>
  </si>
  <si>
    <t>Cognac</t>
  </si>
  <si>
    <t>Beaujolais</t>
  </si>
  <si>
    <t>Lyonnais</t>
  </si>
  <si>
    <t>Bourgogne</t>
  </si>
  <si>
    <t>Champagne</t>
  </si>
  <si>
    <t>Corse</t>
  </si>
  <si>
    <t>Jura</t>
  </si>
  <si>
    <t>Languedoc</t>
  </si>
  <si>
    <t>Lorraine</t>
  </si>
  <si>
    <t>Poitou-Charentes</t>
  </si>
  <si>
    <t>Provence</t>
  </si>
  <si>
    <t>Roussillon</t>
  </si>
  <si>
    <t>Savoie</t>
  </si>
  <si>
    <t>Bugey</t>
  </si>
  <si>
    <t>Sud-Ouest</t>
  </si>
  <si>
    <t>Vallée de la Loire</t>
  </si>
  <si>
    <t>Vallée du Rhône</t>
  </si>
  <si>
    <t>Côte-de-Brouilly</t>
  </si>
  <si>
    <t>Fleurie</t>
  </si>
  <si>
    <t>Juliénas</t>
  </si>
  <si>
    <t>Morgon</t>
  </si>
  <si>
    <t>Moulin-à-Vent</t>
  </si>
  <si>
    <t>Régnié</t>
  </si>
  <si>
    <t>Saint-Amour</t>
  </si>
  <si>
    <t>Coteaux-du-Lyonnais</t>
  </si>
  <si>
    <t>Bordeaux-Haut-Benauge</t>
  </si>
  <si>
    <t>Cadillac - Côtes de Bordeaux</t>
  </si>
  <si>
    <t>Côtes-de-Bordeaux-Saint-Macaire</t>
  </si>
  <si>
    <t>Entre-deux-Mers</t>
  </si>
  <si>
    <t>Entre-deux-Mers-Haut-Benauge</t>
  </si>
  <si>
    <t>Graves-de-Vayres</t>
  </si>
  <si>
    <t>Loupiac</t>
  </si>
  <si>
    <t>Premières-Côtes-de-Bordeaux</t>
  </si>
  <si>
    <t>Sainte-Croix-du-Mont</t>
  </si>
  <si>
    <t>Sainte-Foy-Bordeaux</t>
  </si>
  <si>
    <t>Graves</t>
  </si>
  <si>
    <t>Graves Supérieures</t>
  </si>
  <si>
    <t>Pessac-Léognan</t>
  </si>
  <si>
    <t>Beaujolais-Villages</t>
  </si>
  <si>
    <t>Brouilly</t>
  </si>
  <si>
    <t>Chénas</t>
  </si>
  <si>
    <t>Chiroubles</t>
  </si>
  <si>
    <t>Haut-Médoc</t>
  </si>
  <si>
    <t>Listrac-Médoc</t>
  </si>
  <si>
    <t>Margaux</t>
  </si>
  <si>
    <t>Médoc</t>
  </si>
  <si>
    <t>Moulis ou Moulis-en-Médoc</t>
  </si>
  <si>
    <t>Pauillac</t>
  </si>
  <si>
    <t>Saint-Estèphe</t>
  </si>
  <si>
    <t>Saint-Julien</t>
  </si>
  <si>
    <t>Medoc</t>
  </si>
  <si>
    <t>Entre deux mers</t>
  </si>
  <si>
    <t>Beaujolais Supérieur</t>
  </si>
  <si>
    <t>Bas-rhin</t>
  </si>
  <si>
    <t>Haut-rhin</t>
  </si>
  <si>
    <t>Blaye - Côtes de Bordeaux</t>
  </si>
  <si>
    <t>Bourg ou Bourgeais</t>
  </si>
  <si>
    <t>Canon-Fronsac</t>
  </si>
  <si>
    <t>Castillon - Côtes de Bordeaux</t>
  </si>
  <si>
    <t>Côtes-de-Blaye</t>
  </si>
  <si>
    <t>Côtes-de-Bourg</t>
  </si>
  <si>
    <t>Francs - Côtes de Bordeaux</t>
  </si>
  <si>
    <t>Fronsac</t>
  </si>
  <si>
    <t>Lalande-de-Pomerol</t>
  </si>
  <si>
    <t>Lussac-Saint-Émilion</t>
  </si>
  <si>
    <t>Montagne-Saint-Émilion</t>
  </si>
  <si>
    <t>Pomerol</t>
  </si>
  <si>
    <t>Premières-Côtes-de-Blaye</t>
  </si>
  <si>
    <t>Puisseguin-Saint-Émilion</t>
  </si>
  <si>
    <t>Saint-Émilion</t>
  </si>
  <si>
    <t>Saint-Émilion Grand Cru</t>
  </si>
  <si>
    <t>Saint-Georges-Saint-Émilion</t>
  </si>
  <si>
    <t>Rive Droite</t>
  </si>
  <si>
    <t>SOUS REGION</t>
  </si>
  <si>
    <t>Armagnac et Cognac</t>
  </si>
  <si>
    <t>Beaujolais et Lyonnais</t>
  </si>
  <si>
    <t>Barsac</t>
  </si>
  <si>
    <t>Cérons</t>
  </si>
  <si>
    <t>Sauternes</t>
  </si>
  <si>
    <t>Sauternais</t>
  </si>
  <si>
    <t>Chablis et Yonne</t>
  </si>
  <si>
    <t>Côte Chalonnaise</t>
  </si>
  <si>
    <t>Côte de Beaune</t>
  </si>
  <si>
    <t>Côte de Nuits</t>
  </si>
  <si>
    <t>Mâconnais</t>
  </si>
  <si>
    <t>Bourgogne-Chitry</t>
  </si>
  <si>
    <t>Bourgogne-Côte-Saint-Jacques</t>
  </si>
  <si>
    <t>Bourgogne-Côtes-d'Auxerre</t>
  </si>
  <si>
    <t>Bourgogne-Côtes-d'Auxerre Clairet</t>
  </si>
  <si>
    <t>Bourgogne-Côtes-d'Auxerre Rosé</t>
  </si>
  <si>
    <t>Bourgogne-Coulanges-la-Vineuse</t>
  </si>
  <si>
    <t>Bourgogne-Épineuil</t>
  </si>
  <si>
    <t>Bourgogne-Vézelay</t>
  </si>
  <si>
    <t>Chablis</t>
  </si>
  <si>
    <t>Chablis Grand Cru</t>
  </si>
  <si>
    <t>Chablis Premier Cru</t>
  </si>
  <si>
    <t>Irancy</t>
  </si>
  <si>
    <t>Petit-Chablis</t>
  </si>
  <si>
    <t>Saint-Bris</t>
  </si>
  <si>
    <t>Bourgogne-Côte-Chalonnaise</t>
  </si>
  <si>
    <t>Bourgogne-Côte-Chalonnaise Clairet</t>
  </si>
  <si>
    <t>Bourgogne-Côte-Chalonnaise Rosé</t>
  </si>
  <si>
    <t>Bourgogne-Côtes-du-Couchois</t>
  </si>
  <si>
    <t>Bouzeron</t>
  </si>
  <si>
    <t>Givry</t>
  </si>
  <si>
    <t>Mercurey</t>
  </si>
  <si>
    <t>Montagny</t>
  </si>
  <si>
    <t>Rully</t>
  </si>
  <si>
    <t>Aloxe-Corton</t>
  </si>
  <si>
    <t>Auxey-Duresses</t>
  </si>
  <si>
    <t>Bâtard-Montrachet</t>
  </si>
  <si>
    <t>Beaune</t>
  </si>
  <si>
    <t>Bienvenues-Bâtard-Montrachet</t>
  </si>
  <si>
    <t>Blagny</t>
  </si>
  <si>
    <t>Bourgogne-Hautes-Côtes-de-Beaune</t>
  </si>
  <si>
    <t>Bourgogne-Hautes-Côtes-de-Beaune Clairet</t>
  </si>
  <si>
    <t>Bourgogne-Hautes-Côtes-de-Beaune Rosé</t>
  </si>
  <si>
    <t>Bourgogne-La-Chapelle-Notre-Dame</t>
  </si>
  <si>
    <t>Bourgogne-La-Chapelle-Notre-Dame Clairet</t>
  </si>
  <si>
    <t>Bourgogne-La-Chapelle-Notre-Dame Rosé</t>
  </si>
  <si>
    <t>Charlemagne</t>
  </si>
  <si>
    <t>Chassagne-Montrachet</t>
  </si>
  <si>
    <t>Chevalier-Montrachet</t>
  </si>
  <si>
    <t>Chorey-lès-Beaune</t>
  </si>
  <si>
    <t>Corton</t>
  </si>
  <si>
    <t>Corton-Charlemagne</t>
  </si>
  <si>
    <t>Côte-de-Beaune</t>
  </si>
  <si>
    <t>Côte-de-Beaune-Villages</t>
  </si>
  <si>
    <t>Criots-Bâtard-Montrachet</t>
  </si>
  <si>
    <t>Ladoix</t>
  </si>
  <si>
    <t>Maranges</t>
  </si>
  <si>
    <t>Meursault</t>
  </si>
  <si>
    <t>Monthélie</t>
  </si>
  <si>
    <t>Montrachet</t>
  </si>
  <si>
    <t>Pernand-Vergelesses</t>
  </si>
  <si>
    <t>Pommard</t>
  </si>
  <si>
    <t>Puligny-Montrachet</t>
  </si>
  <si>
    <t>Saint-Aubin</t>
  </si>
  <si>
    <t>Saint-Romain</t>
  </si>
  <si>
    <t>Santenay</t>
  </si>
  <si>
    <t>Savigny ou Savigny-lès-Beaune</t>
  </si>
  <si>
    <t>Volnay</t>
  </si>
  <si>
    <t>Bonnes-Mares</t>
  </si>
  <si>
    <t>Bourgogne Le Chapitre</t>
  </si>
  <si>
    <t>Bourgogne Le Chapitre Clairet</t>
  </si>
  <si>
    <t>Bourgogne Le Chapitre Rosé</t>
  </si>
  <si>
    <t>Bourgogne Montrecul</t>
  </si>
  <si>
    <t>Bourgogne Montrecul Clairet</t>
  </si>
  <si>
    <t>Bourgogne Montrecul Rosé</t>
  </si>
  <si>
    <t>Bourgogne-Hautes-Côtes-de-Nuits</t>
  </si>
  <si>
    <t>Bourgogne-Hautes-Côtes-de-Nuits Clairet</t>
  </si>
  <si>
    <t>Bourgogne-Hautes-Côtes-de-Nuits Rosé</t>
  </si>
  <si>
    <t>Chambertin</t>
  </si>
  <si>
    <t>Chambertin-Clos-de-Bèze</t>
  </si>
  <si>
    <t>Chambolle-Musigny</t>
  </si>
  <si>
    <t>Chapelle-Chambertin</t>
  </si>
  <si>
    <t>Charmes-Chambertin</t>
  </si>
  <si>
    <t>Clos-de-la-Roche</t>
  </si>
  <si>
    <t>Clos-de-Tart</t>
  </si>
  <si>
    <t>Clos-de-Vougeot</t>
  </si>
  <si>
    <t>Clos-des-Lambrays</t>
  </si>
  <si>
    <t>Clos-Saint-Denis</t>
  </si>
  <si>
    <t>Côtes-de-Nuits-Villages</t>
  </si>
  <si>
    <t>Echézeaux</t>
  </si>
  <si>
    <t>Fixin</t>
  </si>
  <si>
    <t>Gevrey-Chambertin</t>
  </si>
  <si>
    <t>Grands-Echézeaux</t>
  </si>
  <si>
    <t>Griotte-Chambertin</t>
  </si>
  <si>
    <t>La Grande-Rue</t>
  </si>
  <si>
    <t>La Romanée</t>
  </si>
  <si>
    <t>La Tache</t>
  </si>
  <si>
    <t>Latricières-Chambertin</t>
  </si>
  <si>
    <t>Marsannay</t>
  </si>
  <si>
    <t>Marsannay rosé</t>
  </si>
  <si>
    <t>Mazis-Chambertin</t>
  </si>
  <si>
    <t>Mazoyères-Chambertin</t>
  </si>
  <si>
    <t>Morey-Saint-Denis</t>
  </si>
  <si>
    <t>Musigny</t>
  </si>
  <si>
    <t>Nuits-Saint-Georges</t>
  </si>
  <si>
    <t>Richebourg</t>
  </si>
  <si>
    <t>Romanée-Conti</t>
  </si>
  <si>
    <t>Romanée-Saint-Vivant</t>
  </si>
  <si>
    <t>Ruchottes-Chambertin</t>
  </si>
  <si>
    <t>Vosne-Romanée</t>
  </si>
  <si>
    <t>Vougeot</t>
  </si>
  <si>
    <t>Mâcon</t>
  </si>
  <si>
    <t>Mâcon Supérieur</t>
  </si>
  <si>
    <t>Mâcon-Villages</t>
  </si>
  <si>
    <t>Pinot-Chardonnay-Mâcon</t>
  </si>
  <si>
    <t>Pouilly-Fuissé</t>
  </si>
  <si>
    <t>Pouilly-Loché</t>
  </si>
  <si>
    <t>Pouilly-Vinzelles</t>
  </si>
  <si>
    <t>Saint-Véran</t>
  </si>
  <si>
    <t>Viré-Clessé</t>
  </si>
  <si>
    <t>Coteaux-Champenois</t>
  </si>
  <si>
    <t>Rosé-des-Riceys</t>
  </si>
  <si>
    <t xml:space="preserve">Vin de Pays de la Haute Marne </t>
  </si>
  <si>
    <t>Vin de Pays de Seine et Marne</t>
  </si>
  <si>
    <t>Ajaccio</t>
  </si>
  <si>
    <t>Muscat-du-Cap-Corse</t>
  </si>
  <si>
    <t>Patrimonio</t>
  </si>
  <si>
    <t xml:space="preserve">Vin de Pays de l'Île de Beauté </t>
  </si>
  <si>
    <t>Vin-de-Corse ou Corse</t>
  </si>
  <si>
    <t>Vin-de-Corse-Calvi</t>
  </si>
  <si>
    <t>Vin-de-Corse-Coteaux-du-Cap-Corse</t>
  </si>
  <si>
    <t>Vin-de-Corse-Figari</t>
  </si>
  <si>
    <t>Vin-de-Corse-Porto-Vecchio</t>
  </si>
  <si>
    <t>Vin-de-Corse-Sartène</t>
  </si>
  <si>
    <t>Arbois</t>
  </si>
  <si>
    <t>Arbois Mousseux</t>
  </si>
  <si>
    <t>Arbois-Pupillin</t>
  </si>
  <si>
    <t>Arbois-Pupillin Mousseux</t>
  </si>
  <si>
    <t>Château-Châlon</t>
  </si>
  <si>
    <t>Côtes-du-Jura</t>
  </si>
  <si>
    <t>Côtes-du-Jura Mousseux</t>
  </si>
  <si>
    <t>Crémant-du-Jura</t>
  </si>
  <si>
    <t>L'Étoile</t>
  </si>
  <si>
    <t>L'Étoile Mousseux</t>
  </si>
  <si>
    <t>Macvin-du-Jura</t>
  </si>
  <si>
    <t xml:space="preserve">Vin de Pays de Franche-Comté </t>
  </si>
  <si>
    <t xml:space="preserve">Vin de Pays de la Haute Saône </t>
  </si>
  <si>
    <t xml:space="preserve">Vin de Pays du Doubs </t>
  </si>
  <si>
    <t>Blanquette méthode ancestrale</t>
  </si>
  <si>
    <t>Blanquette-de-Limoux</t>
  </si>
  <si>
    <t>Cabardès</t>
  </si>
  <si>
    <t>Clairette-du-Languedoc</t>
  </si>
  <si>
    <t>Corbières</t>
  </si>
  <si>
    <t>Coteaux-du-Languedoc</t>
  </si>
  <si>
    <t>Coteaux-du-Languedoc Cabrières</t>
  </si>
  <si>
    <t>Coteaux-du-Languedoc Grès-de-Montpellier</t>
  </si>
  <si>
    <t>Coteaux-du-Languedoc La Clape</t>
  </si>
  <si>
    <t>Coteaux-du-Languedoc La Méjanelle</t>
  </si>
  <si>
    <t>Coteaux-du-Languedoc Montpeyroux</t>
  </si>
  <si>
    <t>Coteaux-du-Languedoc Pic-Saint-Loup</t>
  </si>
  <si>
    <t>Coteaux-du-Languedoc Picpoul-de-Pinet</t>
  </si>
  <si>
    <t>Coteaux-du-Languedoc Quatourze</t>
  </si>
  <si>
    <t>Coteaux-du-Languedoc Saint-Christol</t>
  </si>
  <si>
    <t>Coteaux-du-Languedoc Saint-Drézéry</t>
  </si>
  <si>
    <t>Coteaux-du-Languedoc Saint-Georges-d'Orques</t>
  </si>
  <si>
    <t>Coteaux-du-Languedoc Saint-Saturnin</t>
  </si>
  <si>
    <t>Coteaux-du-Languedoc Terrasses-du-Larzac</t>
  </si>
  <si>
    <t>Coteaux-du-Languedoc Terres de Sommières</t>
  </si>
  <si>
    <t>Coteaux-du-Languedoc Vérargues</t>
  </si>
  <si>
    <t>Crémant-de-Limoux</t>
  </si>
  <si>
    <t>Faugères</t>
  </si>
  <si>
    <t>Fitou</t>
  </si>
  <si>
    <t>Frontignan</t>
  </si>
  <si>
    <t>Limoux</t>
  </si>
  <si>
    <t>Malepère</t>
  </si>
  <si>
    <t>Minervois</t>
  </si>
  <si>
    <t>Minervois-La Livinière</t>
  </si>
  <si>
    <t>Muscat-de-Frontignan</t>
  </si>
  <si>
    <t>Muscat-de-Lunel</t>
  </si>
  <si>
    <t>Muscat-de-Mireval</t>
  </si>
  <si>
    <t>Muscat-de-Saint-Jean-de-Minervois</t>
  </si>
  <si>
    <t>Saint-Chinian</t>
  </si>
  <si>
    <t xml:space="preserve">Vin de Pays Cathare </t>
  </si>
  <si>
    <t xml:space="preserve">Vin de Pays d'Hauterive </t>
  </si>
  <si>
    <t xml:space="preserve">Vin de Pays d'Oc </t>
  </si>
  <si>
    <t xml:space="preserve">Vin de Pays de Bérange </t>
  </si>
  <si>
    <t xml:space="preserve">Vin de Pays de Bessan </t>
  </si>
  <si>
    <t xml:space="preserve">Vin de Pays de Cassan </t>
  </si>
  <si>
    <t xml:space="preserve">Vin de Pays de Caux </t>
  </si>
  <si>
    <t xml:space="preserve">Vin de Pays de Cessenon </t>
  </si>
  <si>
    <t xml:space="preserve">Vin de Pays de Cucugnan </t>
  </si>
  <si>
    <t>Vin de Pays de l'Aude</t>
  </si>
  <si>
    <t xml:space="preserve">Vin de Pays de l'Hérault  </t>
  </si>
  <si>
    <t xml:space="preserve">Vin de Pays de la Bénovie </t>
  </si>
  <si>
    <t xml:space="preserve">Vin de Pays de la Cité de Carcassonne </t>
  </si>
  <si>
    <t>Vin de Pays de la Haute Vallée de l'Aude</t>
  </si>
  <si>
    <t xml:space="preserve">Vin de Pays de la Haute Vallée de l'Orb </t>
  </si>
  <si>
    <t xml:space="preserve">Vin de Pays de la Vallée du Paradis </t>
  </si>
  <si>
    <t xml:space="preserve">Vin de Pays de la Vaunage </t>
  </si>
  <si>
    <t xml:space="preserve">Vin de Pays de la Vicomté d'Aumelas </t>
  </si>
  <si>
    <t xml:space="preserve">Vin de Pays de la Vistrenque </t>
  </si>
  <si>
    <t xml:space="preserve">Vin de Pays de Saint-Guilhem le Désert </t>
  </si>
  <si>
    <t xml:space="preserve">Vin de Pays des Collines de la Moure </t>
  </si>
  <si>
    <t xml:space="preserve">Vin de Pays des Coteaux d'Ensérune </t>
  </si>
  <si>
    <t xml:space="preserve">Vin de Pays des Coteaux de Bessilles </t>
  </si>
  <si>
    <t xml:space="preserve">Vin de Pays des Coteaux de Cèze </t>
  </si>
  <si>
    <t xml:space="preserve">Vin de Pays des Coteaux de Fontcaude </t>
  </si>
  <si>
    <t xml:space="preserve">Vin de Pays des Coteaux de la Cabrerisse </t>
  </si>
  <si>
    <t xml:space="preserve">Vin de Pays des Coteaux de Laurens </t>
  </si>
  <si>
    <t xml:space="preserve">Vin de Pays des Coteaux de Miramont </t>
  </si>
  <si>
    <t>Vin de Pays des Coteaux de Murviel</t>
  </si>
  <si>
    <t xml:space="preserve">Vin de Pays des Coteaux de Narbonne </t>
  </si>
  <si>
    <t xml:space="preserve">Vin de Pays des Coteaux de Peyriac </t>
  </si>
  <si>
    <t xml:space="preserve">Vin de Pays des Coteaux du Libron </t>
  </si>
  <si>
    <t xml:space="preserve">Vin de Pays des Coteaux du Littoral Audois </t>
  </si>
  <si>
    <t xml:space="preserve">Vin de Pays des Coteaux du Pont du Gard </t>
  </si>
  <si>
    <t xml:space="preserve">Vin de Pays des Coteaux du Salagou </t>
  </si>
  <si>
    <t>Vin de Pays des Coteaux Flaviens</t>
  </si>
  <si>
    <t xml:space="preserve">Vin de Pays des Côtes de Lastours </t>
  </si>
  <si>
    <t xml:space="preserve">Vin de Pays des Côtes de Pérignan </t>
  </si>
  <si>
    <t xml:space="preserve">Vin de Pays des Côtes de Prouilhe </t>
  </si>
  <si>
    <t xml:space="preserve">Vin de Pays des Côtes de Thau </t>
  </si>
  <si>
    <t xml:space="preserve">Vin de Pays des Côtes de Thongue </t>
  </si>
  <si>
    <t xml:space="preserve">Vin de Pays des Côtes du Brian </t>
  </si>
  <si>
    <t xml:space="preserve">Vin de Pays des Côtes du Ceressou </t>
  </si>
  <si>
    <t xml:space="preserve">Vin de Pays des Côtes du Vidourle </t>
  </si>
  <si>
    <t xml:space="preserve">Vin de Pays des Hauts de Badens </t>
  </si>
  <si>
    <t xml:space="preserve">Vin de Pays des Monts de la Grage </t>
  </si>
  <si>
    <t xml:space="preserve">Vin de Pays des Sables du Golfe du Lion </t>
  </si>
  <si>
    <t xml:space="preserve">Vin de Pays du Comté de Grignan </t>
  </si>
  <si>
    <t xml:space="preserve">Vin de Pays du Gard </t>
  </si>
  <si>
    <t xml:space="preserve">Vin de Pays du Mont Baudile </t>
  </si>
  <si>
    <t xml:space="preserve">Vin de Pays du Torgan </t>
  </si>
  <si>
    <t xml:space="preserve">Vin de Pays du Val de Cesse </t>
  </si>
  <si>
    <t xml:space="preserve">Vin de Pays du Val de Dagne </t>
  </si>
  <si>
    <t xml:space="preserve">Vin de Pays du Val de Montferrand </t>
  </si>
  <si>
    <t xml:space="preserve">Vin de Pays Duché d'Uzes </t>
  </si>
  <si>
    <t>Vin-de-Frontignan</t>
  </si>
  <si>
    <t>Côtes-de-Toul</t>
  </si>
  <si>
    <t>Moselle</t>
  </si>
  <si>
    <t xml:space="preserve">Vin de Pays de la Meuse </t>
  </si>
  <si>
    <t xml:space="preserve">Vin de Pays des Coteaux de Coiffy </t>
  </si>
  <si>
    <t xml:space="preserve">Vin de Pays des Côtes de Meuse </t>
  </si>
  <si>
    <t>Vin de Pays Charentais</t>
  </si>
  <si>
    <t>Bandol</t>
  </si>
  <si>
    <t>Bellet ou Vin-de-Bellet</t>
  </si>
  <si>
    <t>Bouches-du-Rhône</t>
  </si>
  <si>
    <t>Cassis</t>
  </si>
  <si>
    <t>Coteaux-d'Aix-en-Provence</t>
  </si>
  <si>
    <t>Coteaux-de-Pierrevert</t>
  </si>
  <si>
    <t>Coteaux-Varois-en-Provence</t>
  </si>
  <si>
    <t>Côtes-de-Provence</t>
  </si>
  <si>
    <t>Les Baux-de-Provence</t>
  </si>
  <si>
    <t>Palette</t>
  </si>
  <si>
    <t xml:space="preserve">Vin de Pays d'Aigues </t>
  </si>
  <si>
    <t xml:space="preserve">Vin de Pays d'Argens </t>
  </si>
  <si>
    <t xml:space="preserve">Vin de Pays de la Principauté d'Orange </t>
  </si>
  <si>
    <t xml:space="preserve">Vin de Pays de la Sainte-Baume </t>
  </si>
  <si>
    <t xml:space="preserve">Vin de Pays des Alpes de Haute Provence  </t>
  </si>
  <si>
    <t xml:space="preserve">Vin de Pays des Alpes Maritimes  </t>
  </si>
  <si>
    <t xml:space="preserve">Vin de Pays des Alpilles </t>
  </si>
  <si>
    <t xml:space="preserve">Vin de Pays des Coteaux du Verdon </t>
  </si>
  <si>
    <t xml:space="preserve">Vin de Pays des Hautes Alpes  </t>
  </si>
  <si>
    <t>Vin de Pays des Maures</t>
  </si>
  <si>
    <t xml:space="preserve">Vin de Pays du Mont Caumes </t>
  </si>
  <si>
    <t xml:space="preserve">Vin de Pays du Var  </t>
  </si>
  <si>
    <t xml:space="preserve">Vin de Pays Portes de Méditerranée </t>
  </si>
  <si>
    <t>Banyuls</t>
  </si>
  <si>
    <t>Banyuls Grand Cru</t>
  </si>
  <si>
    <t>Collioure</t>
  </si>
  <si>
    <t>Côtes-du-Roussillon</t>
  </si>
  <si>
    <t>Côtes-du-Roussillon Les Aspres</t>
  </si>
  <si>
    <t>Côtes-du-Roussillon-Villages</t>
  </si>
  <si>
    <t>Côtes-du-Roussillon-Villages Caramany</t>
  </si>
  <si>
    <t>Côtes-du-Roussillon-Villages Latour-de-France</t>
  </si>
  <si>
    <t>Côtes-du-Roussillon-Villages Lesquerde</t>
  </si>
  <si>
    <t>Côtes-du-Roussillon-Villages Tautavel</t>
  </si>
  <si>
    <t>Maury</t>
  </si>
  <si>
    <t>Muscat-de-Rivesaltes</t>
  </si>
  <si>
    <t>Rivesaltes</t>
  </si>
  <si>
    <t xml:space="preserve">Vin de Pays de la Côte Vermeille </t>
  </si>
  <si>
    <t xml:space="preserve">Vin de Pays des Côtes Catalanes </t>
  </si>
  <si>
    <t>Vin de Pays des Pyrénées-Orientales</t>
  </si>
  <si>
    <t>Bugey Manicle</t>
  </si>
  <si>
    <t>Bugey Montagnieu</t>
  </si>
  <si>
    <t>Bugey Mousseux</t>
  </si>
  <si>
    <t>Roussette du Bugey</t>
  </si>
  <si>
    <t>Roussette du Bugey Montagnieu</t>
  </si>
  <si>
    <t>Roussette du Bugey Virieu-le-Grand</t>
  </si>
  <si>
    <t>Crépy</t>
  </si>
  <si>
    <t>Mousseux de Savoie</t>
  </si>
  <si>
    <t>Pétillant de Savoie</t>
  </si>
  <si>
    <t>Roussette-de-Savoie</t>
  </si>
  <si>
    <t>Roussette-de-Savoie Frangy</t>
  </si>
  <si>
    <t>Roussette-de-Savoie Marestel</t>
  </si>
  <si>
    <t>Roussette-de-Savoie Marestel-Altesse</t>
  </si>
  <si>
    <t>Roussette-de-Savoie Monterminod</t>
  </si>
  <si>
    <t>Roussette-de-Savoie Monthoux</t>
  </si>
  <si>
    <t>Seyssel</t>
  </si>
  <si>
    <t>Seyssel Mousseux</t>
  </si>
  <si>
    <t>Vin-de-Savoie</t>
  </si>
  <si>
    <t>Vin-de-Savoie Abymes</t>
  </si>
  <si>
    <t>Vin-de-Savoie Apremont</t>
  </si>
  <si>
    <t>Vin-de-Savoie Arbin</t>
  </si>
  <si>
    <t>Vin-de-Savoie Ayze</t>
  </si>
  <si>
    <t>Vin-de-Savoie Chautagne</t>
  </si>
  <si>
    <t>Vin-de-Savoie Chignin</t>
  </si>
  <si>
    <t>Vin-de-Savoie Chignin-Bergeron</t>
  </si>
  <si>
    <t>Vin-de-Savoie Cruet</t>
  </si>
  <si>
    <t>Vin-de-Savoie Jongieux</t>
  </si>
  <si>
    <t>Vin-de-Savoie Marignan</t>
  </si>
  <si>
    <t>Vin-de-Savoie Marin</t>
  </si>
  <si>
    <t>Vin-de-Savoie Montmélian</t>
  </si>
  <si>
    <t>Vin-de-Savoie Ripaille</t>
  </si>
  <si>
    <t>Vin-de-Savoie Saint-Jean-de-la-Porte</t>
  </si>
  <si>
    <t>Vin-de-Savoie Saint-Jeoire-Prieuré</t>
  </si>
  <si>
    <t>Bergeracois et Duras</t>
  </si>
  <si>
    <t>Moyenne Garonne</t>
  </si>
  <si>
    <t>Piémont Massif Central</t>
  </si>
  <si>
    <t>Piémont Pyrénéen</t>
  </si>
  <si>
    <t>Anjou</t>
  </si>
  <si>
    <t>Centre</t>
  </si>
  <si>
    <t>Muscadet</t>
  </si>
  <si>
    <t>Orléanais</t>
  </si>
  <si>
    <t>Saumurois</t>
  </si>
  <si>
    <t>Touraine</t>
  </si>
  <si>
    <t>Anjou Mousseux</t>
  </si>
  <si>
    <t>Anjou Pétillant</t>
  </si>
  <si>
    <t>Anjou-Coteaux-de-la-Loire</t>
  </si>
  <si>
    <t>Blanc Fumé de Pouilly</t>
  </si>
  <si>
    <t>Châteaumeillant</t>
  </si>
  <si>
    <t>Côte-Roannaise</t>
  </si>
  <si>
    <t>Coteaux-du-Giennois</t>
  </si>
  <si>
    <t>Fiefs-Vendéens-Brem</t>
  </si>
  <si>
    <t>Fiefs-Vendéens-Mareuils</t>
  </si>
  <si>
    <t>Fiefs-Vendéens-Pissotte</t>
  </si>
  <si>
    <t>Fiefs-Vendéens-Vix</t>
  </si>
  <si>
    <t>Orléans</t>
  </si>
  <si>
    <t>Orléans-Cléry</t>
  </si>
  <si>
    <t>Cabernet-de-Saumur</t>
  </si>
  <si>
    <t>Coteaux-de-Saumur</t>
  </si>
  <si>
    <t>Saumur</t>
  </si>
  <si>
    <t>Saumur Mousseux</t>
  </si>
  <si>
    <t>Saumur Pétillant</t>
  </si>
  <si>
    <t>Saumur Puy-Notre-Dame</t>
  </si>
  <si>
    <t>Saumur-Champigny</t>
  </si>
  <si>
    <t>Bourgueil</t>
  </si>
  <si>
    <t>Cheverny</t>
  </si>
  <si>
    <t>Chinon</t>
  </si>
  <si>
    <t>Coteaux-du-Vendômois</t>
  </si>
  <si>
    <t>Cour-Cheverny</t>
  </si>
  <si>
    <t>Haut-Poitou</t>
  </si>
  <si>
    <t>Montlouis-sur-Loire</t>
  </si>
  <si>
    <t>Montlouis-sur-Loire Mousseux</t>
  </si>
  <si>
    <t>Montlouis-sur-Loire Pétillant</t>
  </si>
  <si>
    <t>Saint-Nicolas-de-Bourgueil</t>
  </si>
  <si>
    <t>Touraine Mousseux</t>
  </si>
  <si>
    <t>Touraine Pétillant</t>
  </si>
  <si>
    <t>Touraine-Amboise</t>
  </si>
  <si>
    <t>Touraine-Azay-le-Rideau</t>
  </si>
  <si>
    <t>Touraine-Mesland</t>
  </si>
  <si>
    <t>Touraine-Noble-Joué</t>
  </si>
  <si>
    <t>Valençay</t>
  </si>
  <si>
    <t>Vouvray</t>
  </si>
  <si>
    <t>Vouvray Mousseux</t>
  </si>
  <si>
    <t>Vouvray Pétillant</t>
  </si>
  <si>
    <t>Nord (septentrional)</t>
  </si>
  <si>
    <t>Sud (méridional)</t>
  </si>
  <si>
    <t>Château-Grillet</t>
  </si>
  <si>
    <t>Condrieu</t>
  </si>
  <si>
    <t>Cornas</t>
  </si>
  <si>
    <t>Côte-Rôtie</t>
  </si>
  <si>
    <t>Crozes-Hermitage ou Crozes-Ermitage</t>
  </si>
  <si>
    <t>Hermitage ou Ermitage</t>
  </si>
  <si>
    <t>Saint-Joseph</t>
  </si>
  <si>
    <t>Saint-Péray</t>
  </si>
  <si>
    <t>Saint-Péray Mousseux</t>
  </si>
  <si>
    <t>Beaumes-de-Venise</t>
  </si>
  <si>
    <t>Châteauneuf-du-Pape</t>
  </si>
  <si>
    <t>Châtillon-en-Diois</t>
  </si>
  <si>
    <t>Clairette-de-Bellegarde</t>
  </si>
  <si>
    <t>Clairette-de-Die</t>
  </si>
  <si>
    <t>Costières-de-Nîmes</t>
  </si>
  <si>
    <t>Coteaux-de-Die</t>
  </si>
  <si>
    <t>Côtes-du-Rhône-Villages</t>
  </si>
  <si>
    <t>Côtes-du-Rhône-Villages Cairanne</t>
  </si>
  <si>
    <t>Côtes-du-Rhône-Villages Chusclan</t>
  </si>
  <si>
    <t>Côtes-du-Rhône-Villages Laudun</t>
  </si>
  <si>
    <t>Côtes-du-Rhône-Villages Massif-d'Uchaux</t>
  </si>
  <si>
    <t>Côtes-du-Rhône-Villages Plan-de-Dieu</t>
  </si>
  <si>
    <t>Côtes-du-Rhône-Villages Puyméras</t>
  </si>
  <si>
    <t>Côtes-du-Rhône-Villages Roaix</t>
  </si>
  <si>
    <t>Côtes-du-Rhône-Villages Rochegude</t>
  </si>
  <si>
    <t>Côtes-du-Rhône-Villages Rousset-les-Vignes</t>
  </si>
  <si>
    <t>Côtes-du-Rhône-Villages Sablet</t>
  </si>
  <si>
    <t>Côtes-du-Rhône-Villages Saint-Gervais</t>
  </si>
  <si>
    <t>Côtes-du-Rhône-Villages Saint-Maurice</t>
  </si>
  <si>
    <t>Côtes-du-Rhône-Villages Saint-Pantaléon-les-Vignes</t>
  </si>
  <si>
    <t>Côtes-du-Rhône-Villages Séguret</t>
  </si>
  <si>
    <t>Côtes-du-Rhône-Villages Signargues</t>
  </si>
  <si>
    <t>Côtes-du-Rhône-Villages Valréas</t>
  </si>
  <si>
    <t>Côtes-du-Rhône-Villages Visan</t>
  </si>
  <si>
    <t>Côtes-du-Vivarais</t>
  </si>
  <si>
    <t>Crémant-de-Die</t>
  </si>
  <si>
    <t>Gigondas</t>
  </si>
  <si>
    <t>Grignan-les-Adhémar</t>
  </si>
  <si>
    <t>Lirac</t>
  </si>
  <si>
    <t>Luberon</t>
  </si>
  <si>
    <t>Muscat-de-Beaumes-de-Venise</t>
  </si>
  <si>
    <t>Rasteau</t>
  </si>
  <si>
    <t>Rasteau Rancio</t>
  </si>
  <si>
    <t>Tavel</t>
  </si>
  <si>
    <t>Vacqueyras</t>
  </si>
  <si>
    <t>Ventoux</t>
  </si>
  <si>
    <t>Vinsobres</t>
  </si>
  <si>
    <t>Blanc</t>
  </si>
  <si>
    <t>Rouge</t>
  </si>
  <si>
    <t>RANG</t>
  </si>
  <si>
    <t>Rosé</t>
  </si>
  <si>
    <t>Blanc effervescent</t>
  </si>
  <si>
    <t>Appellation</t>
  </si>
  <si>
    <t>Type</t>
  </si>
  <si>
    <t>Millésime</t>
  </si>
  <si>
    <t>Region</t>
  </si>
  <si>
    <t>Sous Region</t>
  </si>
  <si>
    <t>Vieillissement</t>
  </si>
  <si>
    <t>Année Optimale</t>
  </si>
  <si>
    <t>Prix</t>
  </si>
  <si>
    <t>Contenance</t>
  </si>
  <si>
    <t>Je dispose de :</t>
  </si>
  <si>
    <t>TRI</t>
  </si>
  <si>
    <t>=DECALER($A$1;0;EQUIV(E7;$A$1:$A$2;0)+1;2;1)</t>
  </si>
  <si>
    <t>En litre</t>
  </si>
  <si>
    <t>En valeur</t>
  </si>
  <si>
    <t>En bouteille</t>
  </si>
  <si>
    <t>B.Effer</t>
  </si>
  <si>
    <t>B.liqu</t>
  </si>
  <si>
    <t>B.Moe</t>
  </si>
  <si>
    <t>Rose</t>
  </si>
  <si>
    <t>Rose Effer</t>
  </si>
  <si>
    <t>Rouge Effer</t>
  </si>
  <si>
    <t>Bulle</t>
  </si>
  <si>
    <t>Synthèse de ma cave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</si>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</sst>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lt;=9999999]###\-####;\(###\)\ ###\-####"/>
    <numFmt numFmtId="165" formatCode="m/d/yy;@"/>
    <numFmt numFmtId="166" formatCode="#,##0&quot; ans&quot;"/>
    <numFmt numFmtId="167" formatCode="#,##0&quot; cl&quot;"/>
    <numFmt numFmtId="168" formatCode="#,##0.00\ &quot;€&quot;"/>
    <numFmt numFmtId="169" formatCode="[$-F800]dddd\,\ mmmm\ dd\,\ yyyy"/>
  </numFmts>
  <fonts count="23" x14ac:knownFonts="1">
    <font>
      <sz val="9"/>
      <color theme="1"/>
      <name val="Century"/>
      <family val="1"/>
      <scheme val="major"/>
    </font>
    <font>
      <sz val="9"/>
      <color theme="1"/>
      <name val="Arial"/>
      <family val="2"/>
      <scheme val="minor"/>
    </font>
    <font>
      <sz val="9"/>
      <color theme="1"/>
      <name val="Century"/>
      <family val="1"/>
      <scheme val="major"/>
    </font>
    <font>
      <sz val="24"/>
      <color theme="0"/>
      <name val="Century"/>
      <family val="1"/>
      <scheme val="major"/>
    </font>
    <font>
      <sz val="9"/>
      <color theme="2" tint="-0.249977111117893"/>
      <name val="Century"/>
      <family val="1"/>
      <scheme val="major"/>
    </font>
    <font>
      <sz val="36"/>
      <color theme="1" tint="0.499984740745262"/>
      <name val="Century"/>
      <family val="1"/>
      <scheme val="major"/>
    </font>
    <font>
      <sz val="36"/>
      <color theme="1"/>
      <name val="Century"/>
      <family val="1"/>
      <scheme val="major"/>
    </font>
    <font>
      <sz val="10"/>
      <color theme="1"/>
      <name val="Arial"/>
      <family val="2"/>
      <scheme val="minor"/>
    </font>
    <font>
      <u/>
      <sz val="10"/>
      <color theme="10"/>
      <name val="Arial"/>
      <family val="2"/>
      <scheme val="minor"/>
    </font>
    <font>
      <sz val="11"/>
      <color theme="1" tint="0.499984740745262"/>
      <name val="Century"/>
      <family val="1"/>
      <scheme val="major"/>
    </font>
    <font>
      <sz val="16"/>
      <color theme="1" tint="0.34998626667073579"/>
      <name val="Century"/>
      <family val="1"/>
      <scheme val="major"/>
    </font>
    <font>
      <sz val="16"/>
      <color theme="7"/>
      <name val="Century"/>
      <family val="1"/>
      <scheme val="major"/>
    </font>
    <font>
      <sz val="16"/>
      <color theme="1"/>
      <name val="Arial"/>
      <family val="2"/>
      <scheme val="minor"/>
    </font>
    <font>
      <b/>
      <i/>
      <strike/>
      <condense/>
      <extend/>
      <outline/>
      <shadow/>
      <sz val="16"/>
      <color theme="1"/>
      <name val="Arial"/>
      <family val="2"/>
      <scheme val="minor"/>
    </font>
    <font>
      <outline/>
      <shadow/>
      <sz val="16"/>
      <color theme="7"/>
      <name val="Century"/>
      <family val="1"/>
      <scheme val="major"/>
    </font>
    <font>
      <sz val="9"/>
      <color theme="0"/>
      <name val="Century"/>
      <family val="1"/>
      <scheme val="major"/>
    </font>
    <font>
      <sz val="1"/>
      <color theme="6" tint="-0.24994659260841701"/>
      <name val="Century"/>
      <family val="1"/>
      <scheme val="major"/>
    </font>
    <font>
      <sz val="10"/>
      <color theme="0"/>
      <name val="Century"/>
      <family val="1"/>
      <scheme val="major"/>
    </font>
    <font>
      <sz val="12"/>
      <color theme="0"/>
      <name val="Century"/>
      <family val="1"/>
      <scheme val="major"/>
    </font>
    <font>
      <sz val="20"/>
      <color theme="4" tint="-0.249977111117893"/>
      <name val="Century"/>
      <family val="1"/>
      <scheme val="major"/>
    </font>
    <font>
      <sz val="7"/>
      <color theme="1"/>
      <name val="Century"/>
      <family val="1"/>
      <scheme val="major"/>
    </font>
    <font>
      <sz val="9"/>
      <color rgb="FFFF0000"/>
      <name val="Century"/>
      <family val="1"/>
      <scheme val="major"/>
    </font>
    <font>
      <sz val="9"/>
      <color theme="8" tint="-0.249977111117893"/>
      <name val="Century"/>
      <family val="1"/>
      <scheme val="major"/>
    </font>
  </fonts>
  <fills count="8">
    <fill>
      <patternFill patternType="none"/>
    </fill>
    <fill>
      <patternFill patternType="gray125"/>
    </fill>
    <fill>
      <patternFill patternType="solid">
        <fgColor theme="2" tint="-0.249977111117893"/>
        <bgColor indexed="64"/>
      </patternFill>
    </fill>
    <fill>
      <patternFill patternType="solid">
        <fgColor theme="0"/>
        <bgColor indexed="64"/>
      </patternFill>
    </fill>
    <fill>
      <gradientFill>
        <stop position="0">
          <color theme="2" tint="-0.25098422193060094"/>
        </stop>
        <stop position="1">
          <color theme="2" tint="-0.49803155613879818"/>
        </stop>
      </gradientFill>
    </fill>
    <fill>
      <patternFill patternType="solid">
        <fgColor theme="2" tint="-0.249977111117893"/>
        <bgColor auto="1"/>
      </patternFill>
    </fill>
    <fill>
      <gradientFill degree="90">
        <stop position="0">
          <color theme="0"/>
        </stop>
        <stop position="1">
          <color theme="6" tint="-0.49803155613879818"/>
        </stop>
      </gradientFill>
    </fill>
    <fill>
      <patternFill patternType="solid">
        <fgColor rgb="FFFFFF00"/>
        <bgColor indexed="64"/>
      </patternFill>
    </fill>
  </fills>
  <borders count="11">
    <border>
      <left/>
      <right/>
      <top/>
      <bottom/>
      <diagonal/>
    </border>
    <border>
      <left/>
      <right/>
      <top/>
      <bottom style="double">
        <color theme="0" tint="-0.34998626667073579"/>
      </bottom>
      <diagonal/>
    </border>
    <border>
      <left/>
      <right/>
      <top style="thin">
        <color theme="0" tint="-0.34998626667073579"/>
      </top>
      <bottom style="thin">
        <color theme="0" tint="-0.34998626667073579"/>
      </bottom>
      <diagonal/>
    </border>
    <border>
      <left/>
      <right/>
      <top/>
      <bottom style="thin">
        <color theme="0" tint="-0.34998626667073579"/>
      </bottom>
      <diagonal/>
    </border>
    <border>
      <left/>
      <right/>
      <top style="thin">
        <color auto="1"/>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double">
        <color indexed="64"/>
      </bottom>
      <diagonal/>
    </border>
    <border>
      <left/>
      <right/>
      <top style="double">
        <color auto="1"/>
      </top>
      <bottom/>
      <diagonal/>
    </border>
  </borders>
  <cellStyleXfs count="9">
    <xf numFmtId="0" fontId="0" fillId="0" borderId="0">
      <alignment vertical="center"/>
    </xf>
    <xf numFmtId="0" fontId="6" fillId="0" borderId="0" applyNumberFormat="0" applyFill="0" applyBorder="0" applyProtection="0">
      <alignment horizontal="left" vertical="top"/>
    </xf>
    <xf numFmtId="0" fontId="2" fillId="0" borderId="0" applyNumberFormat="0" applyFill="0" applyBorder="0" applyAlignment="0" applyProtection="0"/>
    <xf numFmtId="43" fontId="2" fillId="0" borderId="0" applyFont="0" applyFill="0" applyBorder="0" applyAlignment="0" applyProtection="0"/>
    <xf numFmtId="0" fontId="5" fillId="0" borderId="0" applyNumberFormat="0" applyFill="0" applyBorder="0" applyProtection="0">
      <alignment horizontal="left" vertical="center"/>
    </xf>
    <xf numFmtId="0" fontId="9" fillId="0" borderId="0" applyNumberFormat="0" applyFill="0" applyBorder="0" applyAlignment="0" applyProtection="0"/>
    <xf numFmtId="0" fontId="2" fillId="0" borderId="0" applyNumberFormat="0" applyFill="0" applyBorder="0" applyAlignment="0" applyProtection="0">
      <alignment vertical="center"/>
    </xf>
    <xf numFmtId="0" fontId="7" fillId="0" borderId="0"/>
    <xf numFmtId="0" fontId="8" fillId="0" borderId="0" applyNumberFormat="0" applyFill="0" applyBorder="0" applyAlignment="0" applyProtection="0"/>
  </cellStyleXfs>
  <cellXfs count="84">
    <xf numFmtId="0" fontId="0" fillId="0" borderId="0" xfId="0">
      <alignment vertical="center"/>
    </xf>
    <xf numFmtId="0" fontId="6" fillId="0" borderId="0" xfId="1">
      <alignment horizontal="left" vertical="top"/>
    </xf>
    <xf numFmtId="0" fontId="0" fillId="2" borderId="0" xfId="0" applyFill="1">
      <alignment vertical="center"/>
    </xf>
    <xf numFmtId="0" fontId="0" fillId="0" borderId="0" xfId="0" applyFont="1" applyBorder="1" applyAlignment="1">
      <alignment horizontal="center" vertical="center"/>
    </xf>
    <xf numFmtId="0" fontId="0" fillId="0" borderId="0" xfId="0" applyFont="1" applyBorder="1" applyAlignment="1">
      <alignment horizontal="left" vertical="center"/>
    </xf>
    <xf numFmtId="0" fontId="1" fillId="0" borderId="0" xfId="0" applyFont="1" applyBorder="1">
      <alignment vertical="center"/>
    </xf>
    <xf numFmtId="0" fontId="1" fillId="0" borderId="0" xfId="0" applyFont="1" applyBorder="1" applyAlignment="1">
      <alignment horizontal="center" vertical="center"/>
    </xf>
    <xf numFmtId="3" fontId="4" fillId="2" borderId="0" xfId="3" applyNumberFormat="1" applyFont="1" applyFill="1" applyAlignment="1">
      <alignment vertical="center"/>
    </xf>
    <xf numFmtId="165" fontId="3" fillId="2" borderId="0" xfId="0" applyNumberFormat="1" applyFont="1" applyFill="1" applyAlignment="1">
      <alignment horizontal="center" vertical="top"/>
    </xf>
    <xf numFmtId="0" fontId="0" fillId="0" borderId="0" xfId="0" applyFont="1" applyBorder="1" applyAlignment="1">
      <alignment vertical="center"/>
    </xf>
    <xf numFmtId="164" fontId="0" fillId="0" borderId="0" xfId="0" applyNumberFormat="1" applyFont="1" applyBorder="1" applyAlignment="1">
      <alignment horizontal="left" vertical="center"/>
    </xf>
    <xf numFmtId="0" fontId="0" fillId="3" borderId="0" xfId="0" applyFill="1">
      <alignment vertical="center"/>
    </xf>
    <xf numFmtId="0" fontId="0" fillId="3" borderId="1" xfId="0" applyFill="1" applyBorder="1">
      <alignment vertical="center"/>
    </xf>
    <xf numFmtId="0" fontId="0" fillId="3" borderId="2" xfId="0" applyFill="1" applyBorder="1">
      <alignment vertical="center"/>
    </xf>
    <xf numFmtId="165" fontId="3" fillId="2" borderId="0" xfId="0" applyNumberFormat="1" applyFont="1" applyFill="1" applyAlignment="1">
      <alignment horizontal="center"/>
    </xf>
    <xf numFmtId="0" fontId="0" fillId="0" borderId="3" xfId="0" applyBorder="1">
      <alignment vertical="center"/>
    </xf>
    <xf numFmtId="0" fontId="5" fillId="0" borderId="3" xfId="0" applyFont="1" applyBorder="1" applyAlignment="1">
      <alignment horizontal="center" vertical="center"/>
    </xf>
    <xf numFmtId="0" fontId="0" fillId="4" borderId="0" xfId="0" applyFill="1">
      <alignment vertical="center"/>
    </xf>
    <xf numFmtId="164" fontId="2" fillId="0" borderId="0" xfId="2" applyNumberFormat="1" applyBorder="1" applyAlignment="1">
      <alignment horizontal="left" vertical="center"/>
    </xf>
    <xf numFmtId="0" fontId="6" fillId="0" borderId="0" xfId="1" applyAlignment="1">
      <alignment vertical="top"/>
    </xf>
    <xf numFmtId="0" fontId="0" fillId="5" borderId="0" xfId="0" applyFill="1">
      <alignment vertical="center"/>
    </xf>
    <xf numFmtId="0" fontId="10" fillId="0" borderId="0" xfId="0" applyFont="1" applyFill="1" applyBorder="1" applyAlignment="1">
      <alignment vertical="center"/>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vertical="center"/>
    </xf>
    <xf numFmtId="0" fontId="12" fillId="0" borderId="0" xfId="0" applyFont="1" applyFill="1" applyBorder="1" applyAlignment="1">
      <alignment horizontal="left" vertical="center"/>
    </xf>
    <xf numFmtId="0" fontId="13" fillId="0" borderId="0" xfId="0" applyFont="1" applyFill="1" applyBorder="1" applyAlignment="1">
      <alignment horizontal="center" vertical="center"/>
    </xf>
    <xf numFmtId="0" fontId="13" fillId="0" borderId="0" xfId="0" applyFont="1" applyFill="1" applyBorder="1" applyAlignment="1">
      <alignment vertical="center"/>
    </xf>
    <xf numFmtId="0" fontId="13" fillId="0" borderId="0" xfId="0" applyFont="1" applyFill="1" applyBorder="1" applyAlignment="1">
      <alignment horizontal="left" vertical="center"/>
    </xf>
    <xf numFmtId="0" fontId="14" fillId="0" borderId="0" xfId="0" applyFont="1" applyFill="1" applyBorder="1" applyAlignment="1">
      <alignment horizontal="center" vertical="center"/>
    </xf>
    <xf numFmtId="0" fontId="0" fillId="0" borderId="0" xfId="0" applyBorder="1">
      <alignment vertical="center"/>
    </xf>
    <xf numFmtId="0" fontId="0" fillId="0" borderId="0" xfId="0" applyFont="1" applyAlignment="1">
      <alignment vertical="center"/>
    </xf>
    <xf numFmtId="164" fontId="12" fillId="0" borderId="0" xfId="0" applyNumberFormat="1" applyFont="1" applyFill="1" applyBorder="1" applyAlignment="1">
      <alignment horizontal="left" vertical="center"/>
    </xf>
    <xf numFmtId="164" fontId="0" fillId="0" borderId="0" xfId="0" applyNumberFormat="1">
      <alignment vertical="center"/>
    </xf>
    <xf numFmtId="0" fontId="0" fillId="0" borderId="0" xfId="0" quotePrefix="1">
      <alignment vertical="center"/>
    </xf>
    <xf numFmtId="0" fontId="0" fillId="2" borderId="0" xfId="0" applyFill="1" applyProtection="1">
      <alignment vertical="center"/>
      <protection locked="0"/>
    </xf>
    <xf numFmtId="0" fontId="0" fillId="5" borderId="0" xfId="0" applyFill="1" applyProtection="1">
      <alignment vertical="center"/>
      <protection locked="0"/>
    </xf>
    <xf numFmtId="0" fontId="0" fillId="4" borderId="0" xfId="0" applyFill="1" applyProtection="1">
      <alignment vertical="center"/>
      <protection locked="0"/>
    </xf>
    <xf numFmtId="0" fontId="0" fillId="0" borderId="0" xfId="0" applyProtection="1">
      <alignment vertical="center"/>
      <protection locked="0"/>
    </xf>
    <xf numFmtId="0" fontId="6" fillId="0" borderId="0" xfId="1" applyAlignment="1" applyProtection="1">
      <alignment vertical="top"/>
      <protection locked="0"/>
    </xf>
    <xf numFmtId="0" fontId="6" fillId="0" borderId="0" xfId="1" applyProtection="1">
      <alignment horizontal="left" vertical="top"/>
      <protection locked="0"/>
    </xf>
    <xf numFmtId="165" fontId="3" fillId="2" borderId="0" xfId="0" applyNumberFormat="1" applyFont="1" applyFill="1" applyAlignment="1" applyProtection="1">
      <alignment horizontal="center" vertical="top"/>
      <protection locked="0"/>
    </xf>
    <xf numFmtId="0" fontId="0" fillId="0" borderId="0" xfId="0" applyAlignment="1" applyProtection="1">
      <alignment horizontal="center" vertical="center"/>
      <protection locked="0"/>
    </xf>
    <xf numFmtId="49" fontId="1" fillId="0" borderId="0" xfId="0" applyNumberFormat="1" applyFont="1" applyBorder="1" applyProtection="1">
      <alignment vertical="center"/>
      <protection locked="0"/>
    </xf>
    <xf numFmtId="0" fontId="18" fillId="2" borderId="4" xfId="0" applyFont="1" applyFill="1" applyBorder="1" applyAlignment="1" applyProtection="1">
      <alignment horizontal="right" vertical="center"/>
      <protection locked="0"/>
    </xf>
    <xf numFmtId="0" fontId="0" fillId="5" borderId="4" xfId="0" applyFill="1" applyBorder="1" applyProtection="1">
      <alignment vertical="center"/>
      <protection locked="0"/>
    </xf>
    <xf numFmtId="0" fontId="0" fillId="4" borderId="0" xfId="0" applyFill="1" applyBorder="1" applyProtection="1">
      <alignment vertical="center"/>
      <protection locked="0"/>
    </xf>
    <xf numFmtId="0" fontId="15" fillId="0" borderId="0" xfId="0" applyFont="1" applyAlignment="1" applyProtection="1">
      <alignment horizontal="center" vertical="center"/>
      <protection locked="0"/>
    </xf>
    <xf numFmtId="164" fontId="0" fillId="0" borderId="0" xfId="0" applyNumberFormat="1" applyFont="1" applyBorder="1" applyAlignment="1" applyProtection="1">
      <alignment horizontal="left" vertical="center"/>
      <protection locked="0"/>
    </xf>
    <xf numFmtId="164" fontId="2" fillId="0" borderId="0" xfId="2" applyNumberFormat="1" applyBorder="1" applyAlignment="1" applyProtection="1">
      <alignment horizontal="left" vertical="center"/>
      <protection locked="0"/>
    </xf>
    <xf numFmtId="0" fontId="18" fillId="2" borderId="0" xfId="0" applyFont="1" applyFill="1" applyBorder="1" applyAlignment="1" applyProtection="1">
      <alignment horizontal="right" vertical="center"/>
      <protection locked="0"/>
    </xf>
    <xf numFmtId="0" fontId="0" fillId="5" borderId="0" xfId="0" applyFill="1" applyBorder="1" applyProtection="1">
      <alignment vertical="center"/>
      <protection locked="0"/>
    </xf>
    <xf numFmtId="0" fontId="0" fillId="0" borderId="0" xfId="0" applyFont="1" applyBorder="1" applyAlignment="1" applyProtection="1">
      <alignment vertical="center"/>
      <protection locked="0"/>
    </xf>
    <xf numFmtId="166" fontId="0" fillId="0" borderId="0" xfId="0" applyNumberFormat="1" applyFont="1" applyBorder="1" applyAlignment="1" applyProtection="1">
      <alignment vertical="center"/>
      <protection locked="0"/>
    </xf>
    <xf numFmtId="3" fontId="18" fillId="2" borderId="0" xfId="3" applyNumberFormat="1" applyFont="1" applyFill="1" applyBorder="1" applyAlignment="1" applyProtection="1">
      <alignment horizontal="right" vertical="center"/>
      <protection locked="0"/>
    </xf>
    <xf numFmtId="167" fontId="0" fillId="0" borderId="0" xfId="0" applyNumberFormat="1" applyFont="1" applyBorder="1" applyAlignment="1" applyProtection="1">
      <alignment vertical="center"/>
      <protection locked="0"/>
    </xf>
    <xf numFmtId="0" fontId="18" fillId="2" borderId="5" xfId="0" applyFont="1" applyFill="1" applyBorder="1" applyAlignment="1" applyProtection="1">
      <alignment horizontal="right" vertical="center"/>
      <protection locked="0"/>
    </xf>
    <xf numFmtId="0" fontId="0" fillId="5" borderId="5" xfId="0" applyFill="1" applyBorder="1" applyProtection="1">
      <alignment vertical="center"/>
      <protection locked="0"/>
    </xf>
    <xf numFmtId="168" fontId="0" fillId="0" borderId="0" xfId="0" applyNumberFormat="1" applyProtection="1">
      <alignment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left" vertical="center"/>
      <protection locked="0"/>
    </xf>
    <xf numFmtId="3" fontId="4" fillId="2" borderId="0" xfId="3" applyNumberFormat="1" applyFont="1" applyFill="1" applyAlignment="1" applyProtection="1">
      <alignment vertical="center"/>
      <protection locked="0"/>
    </xf>
    <xf numFmtId="0" fontId="16" fillId="6" borderId="0" xfId="0" applyFont="1" applyFill="1" applyAlignment="1" applyProtection="1">
      <alignment horizontal="left" vertical="center"/>
      <protection locked="0"/>
    </xf>
    <xf numFmtId="0" fontId="0" fillId="6" borderId="0" xfId="0" applyFill="1" applyProtection="1">
      <alignment vertical="center"/>
      <protection locked="0"/>
    </xf>
    <xf numFmtId="0" fontId="13" fillId="0" borderId="0" xfId="0" applyFont="1" applyFill="1" applyBorder="1" applyAlignment="1" applyProtection="1">
      <alignment horizontal="left" vertical="center"/>
      <protection locked="0"/>
    </xf>
    <xf numFmtId="0" fontId="12" fillId="0" borderId="0" xfId="0" applyFont="1" applyFill="1" applyBorder="1" applyAlignment="1" applyProtection="1">
      <alignment horizontal="left" vertical="center"/>
      <protection locked="0"/>
    </xf>
    <xf numFmtId="0" fontId="0" fillId="0" borderId="0" xfId="0" applyNumberFormat="1" applyFont="1" applyBorder="1" applyAlignment="1" applyProtection="1">
      <alignment vertical="center"/>
    </xf>
    <xf numFmtId="169" fontId="17" fillId="2" borderId="0" xfId="0" applyNumberFormat="1" applyFont="1" applyFill="1" applyAlignment="1">
      <alignment horizontal="center" vertical="top"/>
    </xf>
    <xf numFmtId="0" fontId="0" fillId="7" borderId="6" xfId="0" applyFill="1" applyBorder="1">
      <alignment vertical="center"/>
    </xf>
    <xf numFmtId="0" fontId="0" fillId="7" borderId="7" xfId="0" applyFill="1" applyBorder="1">
      <alignment vertical="center"/>
    </xf>
    <xf numFmtId="0" fontId="0" fillId="7" borderId="8" xfId="0" applyFill="1" applyBorder="1">
      <alignment vertical="center"/>
    </xf>
    <xf numFmtId="0" fontId="0" fillId="0" borderId="0" xfId="0" quotePrefix="1" applyProtection="1">
      <alignment vertical="center"/>
      <protection locked="0"/>
    </xf>
    <xf numFmtId="0" fontId="19" fillId="0" borderId="0" xfId="0" applyFont="1">
      <alignment vertical="center"/>
    </xf>
    <xf numFmtId="0" fontId="20" fillId="0" borderId="0" xfId="0" applyFont="1" applyBorder="1" applyAlignment="1" applyProtection="1">
      <alignment vertical="center"/>
      <protection locked="0"/>
    </xf>
    <xf numFmtId="0" fontId="0" fillId="0" borderId="0" xfId="0" applyFont="1">
      <alignment vertical="center"/>
    </xf>
    <xf numFmtId="0" fontId="21" fillId="0" borderId="0" xfId="0" applyFont="1">
      <alignment vertical="center"/>
    </xf>
    <xf numFmtId="0" fontId="22" fillId="0" borderId="0" xfId="0" applyFont="1">
      <alignment vertical="center"/>
    </xf>
    <xf numFmtId="0" fontId="5" fillId="0" borderId="9"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9" fillId="0" borderId="10" xfId="0" applyFont="1" applyBorder="1">
      <alignment vertical="center"/>
    </xf>
    <xf numFmtId="0" fontId="19" fillId="0" borderId="10" xfId="0" applyFont="1" applyBorder="1" applyAlignment="1">
      <alignment horizontal="center" vertical="center"/>
    </xf>
    <xf numFmtId="0" fontId="6" fillId="3" borderId="0" xfId="1" applyFill="1" applyAlignment="1">
      <alignment horizontal="center" vertical="top"/>
    </xf>
    <xf numFmtId="0" fontId="5" fillId="0" borderId="0" xfId="4">
      <alignment horizontal="left" vertical="center"/>
    </xf>
  </cellXfs>
  <cellStyles count="9">
    <cellStyle name="Hyperlink 2" xfId="8"/>
    <cellStyle name="Lien hypertexte" xfId="2" builtinId="8" customBuiltin="1"/>
    <cellStyle name="Lien hypertexte visité" xfId="6" builtinId="9" customBuiltin="1"/>
    <cellStyle name="Milliers" xfId="3" builtinId="3"/>
    <cellStyle name="Normal" xfId="0" builtinId="0" customBuiltin="1"/>
    <cellStyle name="Normal 2" xfId="7"/>
    <cellStyle name="Titre 1" xfId="1" builtinId="16" customBuiltin="1"/>
    <cellStyle name="Titre 2" xfId="4" builtinId="17" customBuiltin="1"/>
    <cellStyle name="Titre 3" xfId="5" builtinId="18" customBuiltin="1"/>
  </cellStyles>
  <dxfs count="118">
    <dxf>
      <font>
        <b val="0"/>
        <i val="0"/>
        <strike val="0"/>
        <condense val="0"/>
        <extend val="0"/>
        <outline val="0"/>
        <shadow val="0"/>
        <u val="none"/>
        <vertAlign val="baseline"/>
        <sz val="12"/>
        <color theme="0"/>
        <name val="Century"/>
        <scheme val="major"/>
      </font>
      <fill>
        <patternFill patternType="solid">
          <fgColor indexed="64"/>
          <bgColor theme="2" tint="-0.249977111117893"/>
        </patternFill>
      </fill>
      <alignment horizontal="right" vertical="center" textRotation="0" wrapText="0" indent="0" justifyLastLine="0" shrinkToFit="0" readingOrder="0"/>
      <border diagonalUp="0" diagonalDown="0">
        <left/>
        <right/>
        <top/>
        <bottom style="thin">
          <color auto="1"/>
        </bottom>
        <vertical/>
        <horizontal/>
      </border>
      <protection locked="0" hidden="0"/>
    </dxf>
    <dxf>
      <font>
        <b val="0"/>
        <i val="0"/>
        <strike val="0"/>
        <condense val="0"/>
        <extend val="0"/>
        <outline val="0"/>
        <shadow val="0"/>
        <u val="none"/>
        <vertAlign val="baseline"/>
        <sz val="12"/>
        <color theme="0"/>
        <name val="Century"/>
        <scheme val="major"/>
      </font>
      <fill>
        <patternFill patternType="solid">
          <fgColor indexed="64"/>
          <bgColor theme="2" tint="-0.249977111117893"/>
        </patternFill>
      </fill>
      <alignment horizontal="right" vertical="center" textRotation="0" wrapText="0" indent="0" justifyLastLine="0" shrinkToFit="0" readingOrder="0"/>
      <protection locked="0" hidden="0"/>
    </dxf>
    <dxf>
      <font>
        <b val="0"/>
        <i val="0"/>
        <strike val="0"/>
        <condense val="0"/>
        <extend val="0"/>
        <outline val="0"/>
        <shadow val="0"/>
        <u val="none"/>
        <vertAlign val="baseline"/>
        <sz val="24"/>
        <color theme="0"/>
        <name val="Century"/>
        <scheme val="major"/>
      </font>
      <numFmt numFmtId="165" formatCode="m/d/yy;@"/>
      <fill>
        <patternFill patternType="solid">
          <fgColor indexed="64"/>
          <bgColor theme="2" tint="-0.249977111117893"/>
        </patternFill>
      </fill>
      <alignment horizontal="center" vertical="top" textRotation="0" wrapText="0" indent="0" justifyLastLine="0" shrinkToFit="0" readingOrder="0"/>
      <protection locked="0" hidden="0"/>
    </dxf>
    <dxf>
      <font>
        <strike val="0"/>
        <outline val="0"/>
        <shadow val="0"/>
        <u val="none"/>
        <vertAlign val="baseline"/>
        <sz val="9"/>
        <color theme="0"/>
        <name val="Century"/>
        <scheme val="major"/>
      </font>
      <alignment horizontal="center" vertical="center" textRotation="0" wrapText="0" indent="0" justifyLastLine="0" shrinkToFit="0" readingOrder="0"/>
      <protection locked="0" hidden="0"/>
    </dxf>
    <dxf>
      <font>
        <strike val="0"/>
        <outline val="0"/>
        <shadow val="0"/>
        <u val="none"/>
        <vertAlign val="baseline"/>
        <sz val="9"/>
        <color theme="0"/>
        <name val="Century"/>
        <scheme val="major"/>
      </font>
      <alignment horizontal="center" vertical="center" textRotation="0" wrapText="0" indent="0" justifyLastLine="0" shrinkToFit="0" readingOrder="0"/>
      <protection locked="0" hidden="0"/>
    </dxf>
    <dxf>
      <alignment horizontal="center" vertical="center" textRotation="0" wrapText="0" indent="0" justifyLastLine="0" shrinkToFit="0" readingOrder="0"/>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numFmt numFmtId="30" formatCode="@"/>
      <protection locked="0" hidden="0"/>
    </dxf>
    <dxf>
      <font>
        <b val="0"/>
        <i val="0"/>
        <strike val="0"/>
        <condense val="0"/>
        <extend val="0"/>
        <outline val="0"/>
        <shadow val="0"/>
        <u val="none"/>
        <vertAlign val="baseline"/>
        <sz val="9"/>
        <color theme="1"/>
        <name val="Arial"/>
        <scheme val="minor"/>
      </font>
      <numFmt numFmtId="30" formatCode="@"/>
      <protection locked="0" hidden="0"/>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b/>
        <i/>
        <strike/>
        <condense/>
        <extend/>
        <outline/>
        <shadow/>
        <u val="none"/>
        <vertAlign val="baseline"/>
        <sz val="16"/>
        <color theme="1"/>
        <name val="Arial"/>
        <scheme val="minor"/>
      </font>
      <fill>
        <patternFill patternType="none">
          <fgColor indexed="64"/>
          <bgColor indexed="65"/>
        </patternFill>
      </fill>
      <alignment horizontal="general" vertical="center" textRotation="0" wrapText="0" indent="0" justifyLastLine="0" shrinkToFit="0" readingOrder="0"/>
      <border diagonalUp="0" diagonalDown="0" outline="0">
        <left/>
        <right/>
        <top/>
        <bottom/>
      </border>
    </dxf>
    <dxf>
      <font>
        <b/>
        <i/>
        <strike/>
        <condense/>
        <extend/>
        <outline/>
        <shadow/>
        <u val="none"/>
        <vertAlign val="baseline"/>
        <sz val="16"/>
        <color theme="1"/>
        <name val="Arial"/>
        <scheme val="minor"/>
      </font>
      <fill>
        <patternFill patternType="none">
          <fgColor indexed="64"/>
          <bgColor indexed="65"/>
        </patternFill>
      </fill>
      <alignment horizontal="general" vertical="center" textRotation="0" wrapText="0" indent="0" justifyLastLine="0" shrinkToFit="0" readingOrder="0"/>
      <border diagonalUp="0" diagonalDown="0" outline="0">
        <left/>
        <right/>
        <top/>
        <bottom/>
      </border>
    </dxf>
    <dxf>
      <font>
        <b/>
        <i/>
        <strike/>
        <condense/>
        <extend/>
        <outline/>
        <shadow/>
        <u val="none"/>
        <vertAlign val="baseline"/>
        <sz val="16"/>
        <color theme="1"/>
        <name val="Arial"/>
        <scheme val="minor"/>
      </font>
      <fill>
        <patternFill patternType="none">
          <fgColor indexed="64"/>
          <bgColor indexed="65"/>
        </patternFill>
      </fill>
      <alignment horizontal="general" vertical="center" textRotation="0" wrapText="0" indent="0" justifyLastLine="0" shrinkToFit="0" readingOrder="0"/>
      <border diagonalUp="0" diagonalDown="0" outline="0">
        <left/>
        <right/>
        <top/>
        <bottom/>
      </border>
    </dxf>
    <dxf>
      <font>
        <b/>
        <i/>
        <strike/>
        <condense/>
        <extend/>
        <outline/>
        <shadow/>
        <u val="none"/>
        <vertAlign val="baseline"/>
        <sz val="16"/>
        <color theme="1"/>
        <name val="Arial"/>
        <scheme val="minor"/>
      </font>
      <fill>
        <patternFill patternType="none">
          <fgColor indexed="64"/>
          <bgColor indexed="65"/>
        </patternFill>
      </fill>
      <alignment horizontal="general" vertical="center" textRotation="0" wrapText="0" indent="0" justifyLastLine="0" shrinkToFit="0" readingOrder="0"/>
      <border diagonalUp="0" diagonalDown="0" outline="0">
        <left/>
        <right/>
        <top/>
        <bottom/>
      </border>
    </dxf>
    <dxf>
      <font>
        <b/>
        <i/>
        <strike/>
        <condense/>
        <extend/>
        <outline/>
        <shadow/>
        <u val="none"/>
        <vertAlign val="baseline"/>
        <sz val="16"/>
        <color theme="1"/>
        <name val="Arial"/>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i/>
        <strike/>
        <condense/>
        <extend/>
        <outline/>
        <shadow/>
        <u val="none"/>
        <vertAlign val="baseline"/>
        <sz val="16"/>
        <color theme="1"/>
        <name val="Arial"/>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shadow/>
        <u val="none"/>
        <vertAlign val="baseline"/>
        <sz val="16"/>
        <color theme="7"/>
        <name val="Century"/>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shadow/>
        <u val="none"/>
        <vertAlign val="baseline"/>
        <sz val="16"/>
        <color theme="7"/>
        <name val="Century"/>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shadow/>
        <u val="none"/>
        <vertAlign val="baseline"/>
        <sz val="16"/>
        <color theme="7"/>
        <name val="Century"/>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shadow/>
        <u val="none"/>
        <vertAlign val="baseline"/>
        <sz val="16"/>
        <color theme="7"/>
        <name val="Century"/>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6"/>
        <color theme="1" tint="0.34998626667073579"/>
        <name val="Century"/>
        <scheme val="major"/>
      </font>
      <fill>
        <patternFill patternType="none">
          <fgColor indexed="64"/>
          <bgColor indexed="65"/>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9"/>
        <color theme="1"/>
        <name val="Century"/>
        <scheme val="major"/>
      </font>
      <alignment horizontal="general" vertical="center" textRotation="0" wrapText="0" indent="0" justifyLastLine="0" shrinkToFit="0" readingOrder="0"/>
    </dxf>
    <dxf>
      <font>
        <strike/>
        <outline/>
        <shadow/>
        <u val="none"/>
        <vertAlign val="baseline"/>
        <sz val="16"/>
        <color theme="1"/>
        <name val="Arial"/>
        <scheme val="minor"/>
      </font>
      <fill>
        <patternFill patternType="none">
          <fgColor indexed="64"/>
          <bgColor auto="1"/>
        </patternFill>
      </fill>
      <alignment vertical="center" textRotation="0" wrapText="0" justifyLastLine="0" shrinkToFit="0" readingOrder="0"/>
    </dxf>
    <dxf>
      <alignment vertical="center" textRotation="0" wrapText="0" indent="0" justifyLastLine="0" shrinkToFit="0" readingOrder="0"/>
    </dxf>
    <dxf>
      <font>
        <strike/>
        <outline/>
        <shadow/>
        <u val="none"/>
        <vertAlign val="baseline"/>
        <sz val="9"/>
        <color theme="1"/>
        <name val="Arial"/>
        <scheme val="minor"/>
      </font>
      <alignment horizontal="center" vertical="center" textRotation="0" wrapText="0" indent="0" justifyLastLine="0" shrinkToFit="0" readingOrder="0"/>
    </dxf>
    <dxf>
      <fill>
        <patternFill>
          <bgColor theme="4" tint="0.79998168889431442"/>
        </patternFill>
      </fill>
    </dxf>
    <dxf>
      <font>
        <color theme="1" tint="0.34998626667073579"/>
      </font>
    </dxf>
    <dxf>
      <font>
        <b val="0"/>
        <i val="0"/>
        <color theme="7"/>
      </font>
      <border diagonalUp="0" diagonalDown="0">
        <left/>
        <right/>
        <top style="double">
          <color theme="0" tint="-0.34998626667073579"/>
        </top>
        <bottom/>
        <vertical/>
        <horizontal/>
      </border>
    </dxf>
    <dxf>
      <font>
        <b/>
        <i val="0"/>
        <color theme="1"/>
      </font>
      <fill>
        <patternFill>
          <bgColor theme="0"/>
        </patternFill>
      </fill>
      <border diagonalUp="0" diagonalDown="0">
        <left/>
        <right/>
        <top style="double">
          <color theme="0" tint="-0.34998626667073579"/>
        </top>
        <bottom style="thin">
          <color theme="0" tint="-0.34998626667073579"/>
        </bottom>
        <vertical/>
        <horizontal/>
      </border>
    </dxf>
    <dxf>
      <font>
        <b val="0"/>
        <i val="0"/>
        <color auto="1"/>
      </font>
      <fill>
        <patternFill>
          <bgColor theme="0"/>
        </patternFill>
      </fill>
      <border diagonalUp="0" diagonalDown="0">
        <left/>
        <right/>
        <top/>
        <bottom/>
        <vertical style="thin">
          <color theme="4" tint="0.79995117038483843"/>
        </vertical>
        <horizontal style="thin">
          <color theme="4" tint="0.79998168889431442"/>
        </horizontal>
      </border>
    </dxf>
  </dxfs>
  <tableStyles count="1" defaultTableStyle="Wedding Invite Tracker" defaultPivotStyle="PivotStyleMedium2">
    <tableStyle name="Wedding Invite Tracker" pivot="0" count="4">
      <tableStyleElement type="wholeTable" dxfId="117"/>
      <tableStyleElement type="headerRow" dxfId="116"/>
      <tableStyleElement type="totalRow" dxfId="115"/>
      <tableStyleElement type="firstTotalCell" dxfId="114"/>
    </tableStyle>
  </tableStyles>
  <colors>
    <mruColors>
      <color rgb="FFFF3300"/>
      <color rgb="FFFFCCCC"/>
      <color rgb="FFFF9999"/>
      <color rgb="FFFFFF66"/>
      <color rgb="FFFFFF00"/>
      <color rgb="FFCCFF66"/>
      <color rgb="FFFFFFCC"/>
      <color rgb="FFECEAE8"/>
      <color rgb="FFE3E0DD"/>
      <color rgb="FFDEDB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iagrams/colors1.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3.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4.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5.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6.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7.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8.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9.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0.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1.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2.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3.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4.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5.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6.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7.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8.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9.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0.xml><?xml version="1.0" encoding="utf-8"?>
<dgm:colorsDef xmlns:dgm="http://schemas.openxmlformats.org/drawingml/2006/diagram" xmlns:a="http://schemas.openxmlformats.org/drawingml/2006/main" uniqueId="urn:microsoft.com/office/officeart/2005/8/colors/accent4_2">
  <dgm:title val=""/>
  <dgm:desc val=""/>
  <dgm:catLst>
    <dgm:cat type="accent4" pri="11200"/>
  </dgm:catLst>
  <dgm:styleLbl name="node0">
    <dgm:fillClrLst meth="repeat">
      <a:schemeClr val="accent4"/>
    </dgm:fillClrLst>
    <dgm:linClrLst meth="repeat">
      <a:schemeClr val="lt1"/>
    </dgm:linClrLst>
    <dgm:effectClrLst/>
    <dgm:txLinClrLst/>
    <dgm:txFillClrLst/>
    <dgm:txEffectClrLst/>
  </dgm:styleLbl>
  <dgm:styleLbl name="node1">
    <dgm:fillClrLst meth="repeat">
      <a:schemeClr val="accent4"/>
    </dgm:fillClrLst>
    <dgm:linClrLst meth="repeat">
      <a:schemeClr val="lt1"/>
    </dgm:linClrLst>
    <dgm:effectClrLst/>
    <dgm:txLinClrLst/>
    <dgm:txFillClrLst/>
    <dgm:txEffectClrLst/>
  </dgm:styleLbl>
  <dgm:styleLbl name="alignNode1">
    <dgm:fillClrLst meth="repeat">
      <a:schemeClr val="accent4"/>
    </dgm:fillClrLst>
    <dgm:linClrLst meth="repeat">
      <a:schemeClr val="accent4"/>
    </dgm:linClrLst>
    <dgm:effectClrLst/>
    <dgm:txLinClrLst/>
    <dgm:txFillClrLst/>
    <dgm:txEffectClrLst/>
  </dgm:styleLbl>
  <dgm:styleLbl name="lnNode1">
    <dgm:fillClrLst meth="repeat">
      <a:schemeClr val="accent4"/>
    </dgm:fillClrLst>
    <dgm:linClrLst meth="repeat">
      <a:schemeClr val="lt1"/>
    </dgm:linClrLst>
    <dgm:effectClrLst/>
    <dgm:txLinClrLst/>
    <dgm:txFillClrLst/>
    <dgm:txEffectClrLst/>
  </dgm:styleLbl>
  <dgm:styleLbl name="vennNode1">
    <dgm:fillClrLst meth="repeat">
      <a:schemeClr val="accent4">
        <a:alpha val="50000"/>
      </a:schemeClr>
    </dgm:fillClrLst>
    <dgm:linClrLst meth="repeat">
      <a:schemeClr val="lt1"/>
    </dgm:linClrLst>
    <dgm:effectClrLst/>
    <dgm:txLinClrLst/>
    <dgm:txFillClrLst/>
    <dgm:txEffectClrLst/>
  </dgm:styleLbl>
  <dgm:styleLbl name="node2">
    <dgm:fillClrLst meth="repeat">
      <a:schemeClr val="accent4"/>
    </dgm:fillClrLst>
    <dgm:linClrLst meth="repeat">
      <a:schemeClr val="lt1"/>
    </dgm:linClrLst>
    <dgm:effectClrLst/>
    <dgm:txLinClrLst/>
    <dgm:txFillClrLst/>
    <dgm:txEffectClrLst/>
  </dgm:styleLbl>
  <dgm:styleLbl name="node3">
    <dgm:fillClrLst meth="repeat">
      <a:schemeClr val="accent4"/>
    </dgm:fillClrLst>
    <dgm:linClrLst meth="repeat">
      <a:schemeClr val="lt1"/>
    </dgm:linClrLst>
    <dgm:effectClrLst/>
    <dgm:txLinClrLst/>
    <dgm:txFillClrLst/>
    <dgm:txEffectClrLst/>
  </dgm:styleLbl>
  <dgm:styleLbl name="node4">
    <dgm:fillClrLst meth="repeat">
      <a:schemeClr val="accent4"/>
    </dgm:fillClrLst>
    <dgm:linClrLst meth="repeat">
      <a:schemeClr val="lt1"/>
    </dgm:linClrLst>
    <dgm:effectClrLst/>
    <dgm:txLinClrLst/>
    <dgm:txFillClrLst/>
    <dgm:txEffectClrLst/>
  </dgm:styleLbl>
  <dgm:styleLbl name="f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4">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4">
        <a:tint val="60000"/>
      </a:schemeClr>
    </dgm:fillClrLst>
    <dgm:linClrLst meth="repeat">
      <a:schemeClr val="accent4">
        <a:tint val="60000"/>
      </a:schemeClr>
    </dgm:linClrLst>
    <dgm:effectClrLst/>
    <dgm:txLinClrLst/>
    <dgm:txFillClrLst/>
    <dgm:txEffectClrLst/>
  </dgm:styleLbl>
  <dgm:styleLbl name="fgSibTrans2D1">
    <dgm:fillClrLst meth="repeat">
      <a:schemeClr val="accent4">
        <a:tint val="60000"/>
      </a:schemeClr>
    </dgm:fillClrLst>
    <dgm:linClrLst meth="repeat">
      <a:schemeClr val="accent4">
        <a:tint val="60000"/>
      </a:schemeClr>
    </dgm:linClrLst>
    <dgm:effectClrLst/>
    <dgm:txLinClrLst/>
    <dgm:txFillClrLst/>
    <dgm:txEffectClrLst/>
  </dgm:styleLbl>
  <dgm:styleLbl name="bgSibTrans2D1">
    <dgm:fillClrLst meth="repeat">
      <a:schemeClr val="accent4">
        <a:tint val="60000"/>
      </a:schemeClr>
    </dgm:fillClrLst>
    <dgm:linClrLst meth="repeat">
      <a:schemeClr val="accent4">
        <a:tint val="60000"/>
      </a:schemeClr>
    </dgm:linClrLst>
    <dgm:effectClrLst/>
    <dgm:txLinClrLst/>
    <dgm:txFillClrLst/>
    <dgm:txEffectClrLst/>
  </dgm:styleLbl>
  <dgm:styleLbl name="sibTrans1D1">
    <dgm:fillClrLst meth="repeat">
      <a:schemeClr val="accent4"/>
    </dgm:fillClrLst>
    <dgm:linClrLst meth="repeat">
      <a:schemeClr val="accent4"/>
    </dgm:linClrLst>
    <dgm:effectClrLst/>
    <dgm:txLinClrLst/>
    <dgm:txFillClrLst meth="repeat">
      <a:schemeClr val="tx1"/>
    </dgm:txFillClrLst>
    <dgm:txEffectClrLst/>
  </dgm:styleLbl>
  <dgm:styleLbl name="callout">
    <dgm:fillClrLst meth="repeat">
      <a:schemeClr val="accent4"/>
    </dgm:fillClrLst>
    <dgm:linClrLst meth="repeat">
      <a:schemeClr val="accent4">
        <a:tint val="50000"/>
      </a:schemeClr>
    </dgm:linClrLst>
    <dgm:effectClrLst/>
    <dgm:txLinClrLst/>
    <dgm:txFillClrLst meth="repeat">
      <a:schemeClr val="tx1"/>
    </dgm:txFillClrLst>
    <dgm:txEffectClrLst/>
  </dgm:styleLbl>
  <dgm:styleLbl name="asst0">
    <dgm:fillClrLst meth="repeat">
      <a:schemeClr val="accent4"/>
    </dgm:fillClrLst>
    <dgm:linClrLst meth="repeat">
      <a:schemeClr val="lt1"/>
    </dgm:linClrLst>
    <dgm:effectClrLst/>
    <dgm:txLinClrLst/>
    <dgm:txFillClrLst/>
    <dgm:txEffectClrLst/>
  </dgm:styleLbl>
  <dgm:styleLbl name="asst1">
    <dgm:fillClrLst meth="repeat">
      <a:schemeClr val="accent4"/>
    </dgm:fillClrLst>
    <dgm:linClrLst meth="repeat">
      <a:schemeClr val="lt1"/>
    </dgm:linClrLst>
    <dgm:effectClrLst/>
    <dgm:txLinClrLst/>
    <dgm:txFillClrLst/>
    <dgm:txEffectClrLst/>
  </dgm:styleLbl>
  <dgm:styleLbl name="asst2">
    <dgm:fillClrLst meth="repeat">
      <a:schemeClr val="accent4"/>
    </dgm:fillClrLst>
    <dgm:linClrLst meth="repeat">
      <a:schemeClr val="lt1"/>
    </dgm:linClrLst>
    <dgm:effectClrLst/>
    <dgm:txLinClrLst/>
    <dgm:txFillClrLst/>
    <dgm:txEffectClrLst/>
  </dgm:styleLbl>
  <dgm:styleLbl name="asst3">
    <dgm:fillClrLst meth="repeat">
      <a:schemeClr val="accent4"/>
    </dgm:fillClrLst>
    <dgm:linClrLst meth="repeat">
      <a:schemeClr val="lt1"/>
    </dgm:linClrLst>
    <dgm:effectClrLst/>
    <dgm:txLinClrLst/>
    <dgm:txFillClrLst/>
    <dgm:txEffectClrLst/>
  </dgm:styleLbl>
  <dgm:styleLbl name="asst4">
    <dgm:fillClrLst meth="repeat">
      <a:schemeClr val="accent4"/>
    </dgm:fillClrLst>
    <dgm:linClrLst meth="repeat">
      <a:schemeClr val="lt1"/>
    </dgm:linClrLst>
    <dgm:effectClrLst/>
    <dgm:txLinClrLst/>
    <dgm:txFillClrLst/>
    <dgm:txEffectClrLst/>
  </dgm:styleLbl>
  <dgm:styleLbl name="parChTrans2D1">
    <dgm:fillClrLst meth="repeat">
      <a:schemeClr val="accent4">
        <a:tint val="60000"/>
      </a:schemeClr>
    </dgm:fillClrLst>
    <dgm:linClrLst meth="repeat">
      <a:schemeClr val="accent4">
        <a:tint val="60000"/>
      </a:schemeClr>
    </dgm:linClrLst>
    <dgm:effectClrLst/>
    <dgm:txLinClrLst/>
    <dgm:txFillClrLst meth="repeat">
      <a:schemeClr val="lt1"/>
    </dgm:txFillClrLst>
    <dgm:txEffectClrLst/>
  </dgm:styleLbl>
  <dgm:styleLbl name="parChTrans2D2">
    <dgm:fillClrLst meth="repeat">
      <a:schemeClr val="accent4"/>
    </dgm:fillClrLst>
    <dgm:linClrLst meth="repeat">
      <a:schemeClr val="accent4"/>
    </dgm:linClrLst>
    <dgm:effectClrLst/>
    <dgm:txLinClrLst/>
    <dgm:txFillClrLst meth="repeat">
      <a:schemeClr val="lt1"/>
    </dgm:txFillClrLst>
    <dgm:txEffectClrLst/>
  </dgm:styleLbl>
  <dgm:styleLbl name="parChTrans2D3">
    <dgm:fillClrLst meth="repeat">
      <a:schemeClr val="accent4"/>
    </dgm:fillClrLst>
    <dgm:linClrLst meth="repeat">
      <a:schemeClr val="accent4"/>
    </dgm:linClrLst>
    <dgm:effectClrLst/>
    <dgm:txLinClrLst/>
    <dgm:txFillClrLst meth="repeat">
      <a:schemeClr val="lt1"/>
    </dgm:txFillClrLst>
    <dgm:txEffectClrLst/>
  </dgm:styleLbl>
  <dgm:styleLbl name="parChTrans2D4">
    <dgm:fillClrLst meth="repeat">
      <a:schemeClr val="accent4"/>
    </dgm:fillClrLst>
    <dgm:linClrLst meth="repeat">
      <a:schemeClr val="accent4"/>
    </dgm:linClrLst>
    <dgm:effectClrLst/>
    <dgm:txLinClrLst/>
    <dgm:txFillClrLst meth="repeat">
      <a:schemeClr val="lt1"/>
    </dgm:txFillClrLst>
    <dgm:txEffectClrLst/>
  </dgm:styleLbl>
  <dgm:styleLbl name="parChTrans1D1">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2">
    <dgm:fillClrLst meth="repeat">
      <a:schemeClr val="accent4"/>
    </dgm:fillClrLst>
    <dgm:linClrLst meth="repeat">
      <a:schemeClr val="accent4">
        <a:shade val="60000"/>
      </a:schemeClr>
    </dgm:linClrLst>
    <dgm:effectClrLst/>
    <dgm:txLinClrLst/>
    <dgm:txFillClrLst meth="repeat">
      <a:schemeClr val="tx1"/>
    </dgm:txFillClrLst>
    <dgm:txEffectClrLst/>
  </dgm:styleLbl>
  <dgm:styleLbl name="parChTrans1D3">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parChTrans1D4">
    <dgm:fillClrLst meth="repeat">
      <a:schemeClr val="accent4"/>
    </dgm:fillClrLst>
    <dgm:linClrLst meth="repeat">
      <a:schemeClr val="accent4">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4"/>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solidFgAcc1">
    <dgm:fillClrLst meth="repeat">
      <a:schemeClr val="lt1"/>
    </dgm:fillClrLst>
    <dgm:linClrLst meth="repeat">
      <a:schemeClr val="accent4"/>
    </dgm:linClrLst>
    <dgm:effectClrLst/>
    <dgm:txLinClrLst/>
    <dgm:txFillClrLst meth="repeat">
      <a:schemeClr val="dk1"/>
    </dgm:txFillClrLst>
    <dgm:txEffectClrLst/>
  </dgm:styleLbl>
  <dgm:styleLbl name="solidAlignAcc1">
    <dgm:fillClrLst meth="repeat">
      <a:schemeClr val="lt1"/>
    </dgm:fillClrLst>
    <dgm:linClrLst meth="repeat">
      <a:schemeClr val="accent4"/>
    </dgm:linClrLst>
    <dgm:effectClrLst/>
    <dgm:txLinClrLst/>
    <dgm:txFillClrLst meth="repeat">
      <a:schemeClr val="dk1"/>
    </dgm:txFillClrLst>
    <dgm:txEffectClrLst/>
  </dgm:styleLbl>
  <dgm:styleLbl name="solidBgAcc1">
    <dgm:fillClrLst meth="repeat">
      <a:schemeClr val="lt1"/>
    </dgm:fillClrLst>
    <dgm:linClrLst meth="repeat">
      <a:schemeClr val="accent4"/>
    </dgm:linClrLst>
    <dgm:effectClrLst/>
    <dgm:txLinClrLst/>
    <dgm:txFillClrLst meth="repeat">
      <a:schemeClr val="dk1"/>
    </dgm:txFillClrLst>
    <dgm:txEffectClrLst/>
  </dgm:styleLbl>
  <dgm:styleLbl name="f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align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bgAccFollowNode1">
    <dgm:fillClrLst meth="repeat">
      <a:schemeClr val="accent4">
        <a:alpha val="90000"/>
        <a:tint val="40000"/>
      </a:schemeClr>
    </dgm:fillClrLst>
    <dgm:linClrLst meth="repeat">
      <a:schemeClr val="accent4">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4"/>
    </dgm:linClrLst>
    <dgm:effectClrLst/>
    <dgm:txLinClrLst/>
    <dgm:txFillClrLst meth="repeat">
      <a:schemeClr val="dk1"/>
    </dgm:txFillClrLst>
    <dgm:txEffectClrLst/>
  </dgm:styleLbl>
  <dgm:styleLbl name="bgShp">
    <dgm:fillClrLst meth="repeat">
      <a:schemeClr val="accent4">
        <a:tint val="40000"/>
      </a:schemeClr>
    </dgm:fillClrLst>
    <dgm:linClrLst meth="repeat">
      <a:schemeClr val="accent4"/>
    </dgm:linClrLst>
    <dgm:effectClrLst/>
    <dgm:txLinClrLst/>
    <dgm:txFillClrLst meth="repeat">
      <a:schemeClr val="dk1"/>
    </dgm:txFillClrLst>
    <dgm:txEffectClrLst/>
  </dgm:styleLbl>
  <dgm:styleLbl name="dkBgShp">
    <dgm:fillClrLst meth="repeat">
      <a:schemeClr val="accent4">
        <a:shade val="80000"/>
      </a:schemeClr>
    </dgm:fillClrLst>
    <dgm:linClrLst meth="repeat">
      <a:schemeClr val="accent4"/>
    </dgm:linClrLst>
    <dgm:effectClrLst/>
    <dgm:txLinClrLst/>
    <dgm:txFillClrLst meth="repeat">
      <a:schemeClr val="lt1"/>
    </dgm:txFillClrLst>
    <dgm:txEffectClrLst/>
  </dgm:styleLbl>
  <dgm:styleLbl name="trBgShp">
    <dgm:fillClrLst meth="repeat">
      <a:schemeClr val="accent4">
        <a:tint val="50000"/>
        <a:alpha val="40000"/>
      </a:schemeClr>
    </dgm:fillClrLst>
    <dgm:linClrLst meth="repeat">
      <a:schemeClr val="accent4"/>
    </dgm:linClrLst>
    <dgm:effectClrLst/>
    <dgm:txLinClrLst/>
    <dgm:txFillClrLst meth="repeat">
      <a:schemeClr val="lt1"/>
    </dgm:txFillClrLst>
    <dgm:txEffectClrLst/>
  </dgm:styleLbl>
  <dgm:styleLbl name="fgShp">
    <dgm:fillClrLst meth="repeat">
      <a:schemeClr val="accent4">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6"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2</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14" minVer="http://schemas.openxmlformats.org/drawingml/2006/diagram"/>
    </a:ext>
  </dgm:extLst>
</dgm:dataModel>
</file>

<file path=xl/diagrams/data3.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3</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19" minVer="http://schemas.openxmlformats.org/drawingml/2006/diagram"/>
    </a:ext>
  </dgm:extLst>
</dgm:dataModel>
</file>

<file path=xl/diagrams/data4.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4</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24" minVer="http://schemas.openxmlformats.org/drawingml/2006/diagram"/>
    </a:ext>
  </dgm:extLst>
</dgm:dataModel>
</file>

<file path=xl/diagrams/data5.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5</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29" minVer="http://schemas.openxmlformats.org/drawingml/2006/diagram"/>
    </a:ext>
  </dgm:extLst>
</dgm:dataModel>
</file>

<file path=xl/diagrams/data6.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6</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34" minVer="http://schemas.openxmlformats.org/drawingml/2006/diagram"/>
    </a:ext>
  </dgm:extLst>
</dgm:dataModel>
</file>

<file path=xl/diagrams/data7.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7</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39" minVer="http://schemas.openxmlformats.org/drawingml/2006/diagram"/>
    </a:ext>
  </dgm:extLst>
</dgm:dataModel>
</file>

<file path=xl/diagrams/data8.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8</a:t>
          </a:r>
        </a:p>
      </dgm:t>
    </dgm:pt>
    <dgm:pt modelId="{427D5A76-7AA8-428B-B61D-C2CF11421B6D}" type="sibTrans" cxnId="{6FD4BF8F-3EB1-4752-9F28-E28DE5A01C63}">
      <dgm:prSet/>
      <dgm:spPr/>
      <dgm:t>
        <a:bodyPr/>
        <a:lstStyle/>
        <a:p>
          <a:endParaRPr lang="fr-FR"/>
        </a:p>
      </dgm:t>
    </dgm:pt>
    <dgm:pt modelId="{3C570A42-BAF0-4F15-A9E1-999E3B052D25}" type="par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44" minVer="http://schemas.openxmlformats.org/drawingml/2006/diagram"/>
    </a:ext>
  </dgm:extLst>
</dgm:dataModel>
</file>

<file path=xl/diagrams/data9.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9</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49" minVer="http://schemas.openxmlformats.org/drawingml/2006/diagram"/>
    </a:ext>
  </dgm:extLst>
</dgm:dataModel>
</file>

<file path=xl/diagrams/data10.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10</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54" minVer="http://schemas.openxmlformats.org/drawingml/2006/diagram"/>
    </a:ext>
  </dgm:extLst>
</dgm:dataModel>
</file>

<file path=xl/diagrams/data11.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11</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59" minVer="http://schemas.openxmlformats.org/drawingml/2006/diagram"/>
    </a:ext>
  </dgm:extLst>
</dgm:dataModel>
</file>

<file path=xl/diagrams/data12.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12</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64" minVer="http://schemas.openxmlformats.org/drawingml/2006/diagram"/>
    </a:ext>
  </dgm:extLst>
</dgm:dataModel>
</file>

<file path=xl/diagrams/data13.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13</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X="0" custLinFactNeighborY="1389">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69" minVer="http://schemas.openxmlformats.org/drawingml/2006/diagram"/>
    </a:ext>
  </dgm:extLst>
</dgm:dataModel>
</file>

<file path=xl/diagrams/data14.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14</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74" minVer="http://schemas.openxmlformats.org/drawingml/2006/diagram"/>
    </a:ext>
  </dgm:extLst>
</dgm:dataModel>
</file>

<file path=xl/diagrams/data15.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15</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79" minVer="http://schemas.openxmlformats.org/drawingml/2006/diagram"/>
    </a:ext>
  </dgm:extLst>
</dgm:dataModel>
</file>

<file path=xl/diagrams/data16.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16</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84" minVer="http://schemas.openxmlformats.org/drawingml/2006/diagram"/>
    </a:ext>
  </dgm:extLst>
</dgm:dataModel>
</file>

<file path=xl/diagrams/data17.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17</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89" minVer="http://schemas.openxmlformats.org/drawingml/2006/diagram"/>
    </a:ext>
  </dgm:extLst>
</dgm:dataModel>
</file>

<file path=xl/diagrams/data18.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18</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94" minVer="http://schemas.openxmlformats.org/drawingml/2006/diagram"/>
    </a:ext>
  </dgm:extLst>
</dgm:dataModel>
</file>

<file path=xl/diagrams/data19.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19</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99" minVer="http://schemas.openxmlformats.org/drawingml/2006/diagram"/>
    </a:ext>
  </dgm:extLst>
</dgm:dataModel>
</file>

<file path=xl/diagrams/data20.xml><?xml version="1.0" encoding="utf-8"?>
<dgm:dataModel xmlns:dgm="http://schemas.openxmlformats.org/drawingml/2006/diagram" xmlns:a="http://schemas.openxmlformats.org/drawingml/2006/main">
  <dgm:ptLst>
    <dgm:pt modelId="{482144E0-9A05-4DAD-AFBA-C6AA3BAA541A}" type="doc">
      <dgm:prSet loTypeId="urn:microsoft.com/office/officeart/2005/8/layout/hList6" loCatId="list" qsTypeId="urn:microsoft.com/office/officeart/2005/8/quickstyle/simple4" qsCatId="simple" csTypeId="urn:microsoft.com/office/officeart/2005/8/colors/accent4_2" csCatId="accent4" phldr="1"/>
      <dgm:spPr/>
      <dgm:t>
        <a:bodyPr/>
        <a:lstStyle/>
        <a:p>
          <a:endParaRPr lang="fr-FR"/>
        </a:p>
      </dgm:t>
    </dgm:pt>
    <dgm:pt modelId="{6FD54C6B-266C-439D-8C9B-F85C9510342A}">
      <dgm:prSet phldrT="[Texte]"/>
      <dgm:spPr/>
      <dgm:t>
        <a:bodyPr/>
        <a:lstStyle/>
        <a:p>
          <a:r>
            <a:rPr lang="fr-FR"/>
            <a:t>20</a:t>
          </a:r>
        </a:p>
      </dgm:t>
    </dgm:pt>
    <dgm:pt modelId="{3C570A42-BAF0-4F15-A9E1-999E3B052D25}" type="parTrans" cxnId="{6FD4BF8F-3EB1-4752-9F28-E28DE5A01C63}">
      <dgm:prSet/>
      <dgm:spPr/>
      <dgm:t>
        <a:bodyPr/>
        <a:lstStyle/>
        <a:p>
          <a:endParaRPr lang="fr-FR"/>
        </a:p>
      </dgm:t>
    </dgm:pt>
    <dgm:pt modelId="{427D5A76-7AA8-428B-B61D-C2CF11421B6D}" type="sibTrans" cxnId="{6FD4BF8F-3EB1-4752-9F28-E28DE5A01C63}">
      <dgm:prSet/>
      <dgm:spPr/>
      <dgm:t>
        <a:bodyPr/>
        <a:lstStyle/>
        <a:p>
          <a:endParaRPr lang="fr-FR"/>
        </a:p>
      </dgm:t>
    </dgm:pt>
    <dgm:pt modelId="{3B1FBC08-D406-4ED6-89C3-DAB280B19E7C}" type="pres">
      <dgm:prSet presAssocID="{482144E0-9A05-4DAD-AFBA-C6AA3BAA541A}" presName="Name0" presStyleCnt="0">
        <dgm:presLayoutVars>
          <dgm:dir/>
          <dgm:resizeHandles val="exact"/>
        </dgm:presLayoutVars>
      </dgm:prSet>
      <dgm:spPr/>
      <dgm:t>
        <a:bodyPr/>
        <a:lstStyle/>
        <a:p>
          <a:endParaRPr lang="fr-FR"/>
        </a:p>
      </dgm:t>
    </dgm:pt>
    <dgm:pt modelId="{27DF5766-84D3-47EF-8661-BD1BA5659F71}" type="pres">
      <dgm:prSet presAssocID="{6FD54C6B-266C-439D-8C9B-F85C9510342A}" presName="node" presStyleLbl="node1" presStyleIdx="0" presStyleCnt="1" custLinFactNeighborY="1112">
        <dgm:presLayoutVars>
          <dgm:bulletEnabled val="1"/>
        </dgm:presLayoutVars>
      </dgm:prSet>
      <dgm:spPr/>
      <dgm:t>
        <a:bodyPr/>
        <a:lstStyle/>
        <a:p>
          <a:endParaRPr lang="fr-FR"/>
        </a:p>
      </dgm:t>
    </dgm:pt>
  </dgm:ptLst>
  <dgm:cxnLst>
    <dgm:cxn modelId="{6FD4BF8F-3EB1-4752-9F28-E28DE5A01C63}" srcId="{482144E0-9A05-4DAD-AFBA-C6AA3BAA541A}" destId="{6FD54C6B-266C-439D-8C9B-F85C9510342A}" srcOrd="0" destOrd="0" parTransId="{3C570A42-BAF0-4F15-A9E1-999E3B052D25}" sibTransId="{427D5A76-7AA8-428B-B61D-C2CF11421B6D}"/>
    <dgm:cxn modelId="{419BBAF8-F2CD-48BE-804F-D9450CF34AA1}" type="presOf" srcId="{482144E0-9A05-4DAD-AFBA-C6AA3BAA541A}" destId="{3B1FBC08-D406-4ED6-89C3-DAB280B19E7C}" srcOrd="0" destOrd="0" presId="urn:microsoft.com/office/officeart/2005/8/layout/hList6"/>
    <dgm:cxn modelId="{36CD974D-8272-48E5-BB74-7D56CFE59781}" type="presOf" srcId="{6FD54C6B-266C-439D-8C9B-F85C9510342A}" destId="{27DF5766-84D3-47EF-8661-BD1BA5659F71}" srcOrd="0" destOrd="0" presId="urn:microsoft.com/office/officeart/2005/8/layout/hList6"/>
    <dgm:cxn modelId="{735CEA7D-3E1F-48BC-84C9-01323E176817}" type="presParOf" srcId="{3B1FBC08-D406-4ED6-89C3-DAB280B19E7C}" destId="{27DF5766-84D3-47EF-8661-BD1BA5659F71}" srcOrd="0" destOrd="0" presId="urn:microsoft.com/office/officeart/2005/8/layout/hList6"/>
  </dgm:cxnLst>
  <dgm:bg/>
  <dgm:whole/>
  <dgm:extLst>
    <a:ext uri="http://schemas.microsoft.com/office/drawing/2008/diagram">
      <dsp:dataModelExt xmlns:dsp="http://schemas.microsoft.com/office/drawing/2008/diagram" relId="rId104"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96850" tIns="0" rIns="198438" bIns="0" numCol="1" spcCol="1270" anchor="ctr" anchorCtr="0">
          <a:noAutofit/>
        </a:bodyPr>
        <a:lstStyle/>
        <a:p>
          <a:pPr lvl="0" algn="ctr" defTabSz="1377950">
            <a:lnSpc>
              <a:spcPct val="90000"/>
            </a:lnSpc>
            <a:spcBef>
              <a:spcPct val="0"/>
            </a:spcBef>
            <a:spcAft>
              <a:spcPct val="35000"/>
            </a:spcAft>
          </a:pPr>
          <a:r>
            <a:rPr lang="fr-FR" sz="3100" kern="1200"/>
            <a:t>1</a:t>
          </a:r>
        </a:p>
      </dsp:txBody>
      <dsp:txXfrm rot="5400000">
        <a:off x="0" y="484094"/>
        <a:ext cx="618003" cy="1452283"/>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3" y="901233"/>
          <a:ext cx="2420470"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96850" tIns="0" rIns="198438" bIns="0" numCol="1" spcCol="1270" anchor="ctr" anchorCtr="0">
          <a:noAutofit/>
        </a:bodyPr>
        <a:lstStyle/>
        <a:p>
          <a:pPr lvl="0" algn="ctr" defTabSz="1377950">
            <a:lnSpc>
              <a:spcPct val="90000"/>
            </a:lnSpc>
            <a:spcBef>
              <a:spcPct val="0"/>
            </a:spcBef>
            <a:spcAft>
              <a:spcPct val="35000"/>
            </a:spcAft>
          </a:pPr>
          <a:r>
            <a:rPr lang="fr-FR" sz="3100" kern="1200"/>
            <a:t>2</a:t>
          </a:r>
        </a:p>
      </dsp:txBody>
      <dsp:txXfrm rot="5400000">
        <a:off x="0" y="484094"/>
        <a:ext cx="618003" cy="1452282"/>
      </dsp:txXfrm>
    </dsp:sp>
  </dsp:spTree>
</dsp:drawing>
</file>

<file path=xl/diagrams/drawing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3" y="901233"/>
          <a:ext cx="2420470"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96850" tIns="0" rIns="198438" bIns="0" numCol="1" spcCol="1270" anchor="ctr" anchorCtr="0">
          <a:noAutofit/>
        </a:bodyPr>
        <a:lstStyle/>
        <a:p>
          <a:pPr lvl="0" algn="ctr" defTabSz="1377950">
            <a:lnSpc>
              <a:spcPct val="90000"/>
            </a:lnSpc>
            <a:spcBef>
              <a:spcPct val="0"/>
            </a:spcBef>
            <a:spcAft>
              <a:spcPct val="35000"/>
            </a:spcAft>
          </a:pPr>
          <a:r>
            <a:rPr lang="fr-FR" sz="3100" kern="1200"/>
            <a:t>3</a:t>
          </a:r>
        </a:p>
      </dsp:txBody>
      <dsp:txXfrm rot="5400000">
        <a:off x="0" y="484094"/>
        <a:ext cx="618003" cy="1452282"/>
      </dsp:txXfrm>
    </dsp:sp>
  </dsp:spTree>
</dsp:drawing>
</file>

<file path=xl/diagrams/drawing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96850" tIns="0" rIns="198438" bIns="0" numCol="1" spcCol="1270" anchor="ctr" anchorCtr="0">
          <a:noAutofit/>
        </a:bodyPr>
        <a:lstStyle/>
        <a:p>
          <a:pPr lvl="0" algn="ctr" defTabSz="1377950">
            <a:lnSpc>
              <a:spcPct val="90000"/>
            </a:lnSpc>
            <a:spcBef>
              <a:spcPct val="0"/>
            </a:spcBef>
            <a:spcAft>
              <a:spcPct val="35000"/>
            </a:spcAft>
          </a:pPr>
          <a:r>
            <a:rPr lang="fr-FR" sz="3100" kern="1200"/>
            <a:t>4</a:t>
          </a:r>
        </a:p>
      </dsp:txBody>
      <dsp:txXfrm rot="5400000">
        <a:off x="0" y="484094"/>
        <a:ext cx="618003" cy="1452283"/>
      </dsp:txXfrm>
    </dsp:sp>
  </dsp:spTree>
</dsp:drawing>
</file>

<file path=xl/diagrams/drawing5.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96850" tIns="0" rIns="198438" bIns="0" numCol="1" spcCol="1270" anchor="ctr" anchorCtr="0">
          <a:noAutofit/>
        </a:bodyPr>
        <a:lstStyle/>
        <a:p>
          <a:pPr lvl="0" algn="ctr" defTabSz="1377950">
            <a:lnSpc>
              <a:spcPct val="90000"/>
            </a:lnSpc>
            <a:spcBef>
              <a:spcPct val="0"/>
            </a:spcBef>
            <a:spcAft>
              <a:spcPct val="35000"/>
            </a:spcAft>
          </a:pPr>
          <a:r>
            <a:rPr lang="fr-FR" sz="3100" kern="1200"/>
            <a:t>5</a:t>
          </a:r>
        </a:p>
      </dsp:txBody>
      <dsp:txXfrm rot="5400000">
        <a:off x="0" y="484094"/>
        <a:ext cx="618003" cy="1452283"/>
      </dsp:txXfrm>
    </dsp:sp>
  </dsp:spTree>
</dsp:drawing>
</file>

<file path=xl/diagrams/drawing6.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96850" tIns="0" rIns="198438" bIns="0" numCol="1" spcCol="1270" anchor="ctr" anchorCtr="0">
          <a:noAutofit/>
        </a:bodyPr>
        <a:lstStyle/>
        <a:p>
          <a:pPr lvl="0" algn="ctr" defTabSz="1377950">
            <a:lnSpc>
              <a:spcPct val="90000"/>
            </a:lnSpc>
            <a:spcBef>
              <a:spcPct val="0"/>
            </a:spcBef>
            <a:spcAft>
              <a:spcPct val="35000"/>
            </a:spcAft>
          </a:pPr>
          <a:r>
            <a:rPr lang="fr-FR" sz="3100" kern="1200"/>
            <a:t>6</a:t>
          </a:r>
        </a:p>
      </dsp:txBody>
      <dsp:txXfrm rot="5400000">
        <a:off x="0" y="484094"/>
        <a:ext cx="618003" cy="1452283"/>
      </dsp:txXfrm>
    </dsp:sp>
  </dsp:spTree>
</dsp:drawing>
</file>

<file path=xl/diagrams/drawing7.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3" y="901233"/>
          <a:ext cx="2420470"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96850" tIns="0" rIns="198438" bIns="0" numCol="1" spcCol="1270" anchor="ctr" anchorCtr="0">
          <a:noAutofit/>
        </a:bodyPr>
        <a:lstStyle/>
        <a:p>
          <a:pPr lvl="0" algn="ctr" defTabSz="1377950">
            <a:lnSpc>
              <a:spcPct val="90000"/>
            </a:lnSpc>
            <a:spcBef>
              <a:spcPct val="0"/>
            </a:spcBef>
            <a:spcAft>
              <a:spcPct val="35000"/>
            </a:spcAft>
          </a:pPr>
          <a:r>
            <a:rPr lang="fr-FR" sz="3100" kern="1200"/>
            <a:t>7</a:t>
          </a:r>
        </a:p>
      </dsp:txBody>
      <dsp:txXfrm rot="5400000">
        <a:off x="0" y="484094"/>
        <a:ext cx="618003" cy="1452282"/>
      </dsp:txXfrm>
    </dsp:sp>
  </dsp:spTree>
</dsp:drawing>
</file>

<file path=xl/diagrams/drawing8.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96850" tIns="0" rIns="198438" bIns="0" numCol="1" spcCol="1270" anchor="ctr" anchorCtr="0">
          <a:noAutofit/>
        </a:bodyPr>
        <a:lstStyle/>
        <a:p>
          <a:pPr lvl="0" algn="ctr" defTabSz="1377950">
            <a:lnSpc>
              <a:spcPct val="90000"/>
            </a:lnSpc>
            <a:spcBef>
              <a:spcPct val="0"/>
            </a:spcBef>
            <a:spcAft>
              <a:spcPct val="35000"/>
            </a:spcAft>
          </a:pPr>
          <a:r>
            <a:rPr lang="fr-FR" sz="3100" kern="1200"/>
            <a:t>8</a:t>
          </a:r>
        </a:p>
      </dsp:txBody>
      <dsp:txXfrm rot="5400000">
        <a:off x="0" y="484094"/>
        <a:ext cx="618003" cy="1452283"/>
      </dsp:txXfrm>
    </dsp:sp>
  </dsp:spTree>
</dsp:drawing>
</file>

<file path=xl/diagrams/drawing9.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96850" tIns="0" rIns="198438" bIns="0" numCol="1" spcCol="1270" anchor="ctr" anchorCtr="0">
          <a:noAutofit/>
        </a:bodyPr>
        <a:lstStyle/>
        <a:p>
          <a:pPr lvl="0" algn="ctr" defTabSz="1377950">
            <a:lnSpc>
              <a:spcPct val="90000"/>
            </a:lnSpc>
            <a:spcBef>
              <a:spcPct val="0"/>
            </a:spcBef>
            <a:spcAft>
              <a:spcPct val="35000"/>
            </a:spcAft>
          </a:pPr>
          <a:r>
            <a:rPr lang="fr-FR" sz="3100" kern="1200"/>
            <a:t>9</a:t>
          </a:r>
        </a:p>
      </dsp:txBody>
      <dsp:txXfrm rot="5400000">
        <a:off x="0" y="484094"/>
        <a:ext cx="618003" cy="1452283"/>
      </dsp:txXfrm>
    </dsp:sp>
  </dsp:spTree>
</dsp:drawing>
</file>

<file path=xl/diagrams/drawing10.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10</a:t>
          </a:r>
        </a:p>
      </dsp:txBody>
      <dsp:txXfrm rot="5400000">
        <a:off x="0" y="484094"/>
        <a:ext cx="618003" cy="1452283"/>
      </dsp:txXfrm>
    </dsp:sp>
  </dsp:spTree>
</dsp:drawing>
</file>

<file path=xl/diagrams/drawing1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3" y="901233"/>
          <a:ext cx="2420470"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11</a:t>
          </a:r>
        </a:p>
      </dsp:txBody>
      <dsp:txXfrm rot="5400000">
        <a:off x="0" y="484094"/>
        <a:ext cx="618003" cy="1452282"/>
      </dsp:txXfrm>
    </dsp:sp>
  </dsp:spTree>
</dsp:drawing>
</file>

<file path=xl/diagrams/drawing1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3" y="901233"/>
          <a:ext cx="2420470"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12</a:t>
          </a:r>
        </a:p>
      </dsp:txBody>
      <dsp:txXfrm rot="5400000">
        <a:off x="0" y="484094"/>
        <a:ext cx="618003" cy="1452282"/>
      </dsp:txXfrm>
    </dsp:sp>
  </dsp:spTree>
</dsp:drawing>
</file>

<file path=xl/diagrams/drawing1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13</a:t>
          </a:r>
        </a:p>
      </dsp:txBody>
      <dsp:txXfrm rot="5400000">
        <a:off x="0" y="484094"/>
        <a:ext cx="618003" cy="1452283"/>
      </dsp:txXfrm>
    </dsp:sp>
  </dsp:spTree>
</dsp:drawing>
</file>

<file path=xl/diagrams/drawing1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14</a:t>
          </a:r>
        </a:p>
      </dsp:txBody>
      <dsp:txXfrm rot="5400000">
        <a:off x="0" y="484094"/>
        <a:ext cx="618003" cy="1452283"/>
      </dsp:txXfrm>
    </dsp:sp>
  </dsp:spTree>
</dsp:drawing>
</file>

<file path=xl/diagrams/drawing15.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3" y="901233"/>
          <a:ext cx="2420470"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15</a:t>
          </a:r>
        </a:p>
      </dsp:txBody>
      <dsp:txXfrm rot="5400000">
        <a:off x="0" y="484094"/>
        <a:ext cx="618003" cy="1452282"/>
      </dsp:txXfrm>
    </dsp:sp>
  </dsp:spTree>
</dsp:drawing>
</file>

<file path=xl/diagrams/drawing16.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3" y="901233"/>
          <a:ext cx="2420470"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16</a:t>
          </a:r>
        </a:p>
      </dsp:txBody>
      <dsp:txXfrm rot="5400000">
        <a:off x="0" y="484094"/>
        <a:ext cx="618003" cy="1452282"/>
      </dsp:txXfrm>
    </dsp:sp>
  </dsp:spTree>
</dsp:drawing>
</file>

<file path=xl/diagrams/drawing17.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17</a:t>
          </a:r>
        </a:p>
      </dsp:txBody>
      <dsp:txXfrm rot="5400000">
        <a:off x="0" y="484094"/>
        <a:ext cx="618003" cy="1452283"/>
      </dsp:txXfrm>
    </dsp:sp>
  </dsp:spTree>
</dsp:drawing>
</file>

<file path=xl/diagrams/drawing18.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4" y="901234"/>
          <a:ext cx="2420471"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18</a:t>
          </a:r>
        </a:p>
      </dsp:txBody>
      <dsp:txXfrm rot="5400000">
        <a:off x="0" y="484094"/>
        <a:ext cx="618003" cy="1452283"/>
      </dsp:txXfrm>
    </dsp:sp>
  </dsp:spTree>
</dsp:drawing>
</file>

<file path=xl/diagrams/drawing19.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3" y="901233"/>
          <a:ext cx="2420470"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19</a:t>
          </a:r>
        </a:p>
      </dsp:txBody>
      <dsp:txXfrm rot="5400000">
        <a:off x="0" y="484094"/>
        <a:ext cx="618003" cy="1452282"/>
      </dsp:txXfrm>
    </dsp:sp>
  </dsp:spTree>
</dsp:drawing>
</file>

<file path=xl/diagrams/drawing20.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7DF5766-84D3-47EF-8661-BD1BA5659F71}">
      <dsp:nvSpPr>
        <dsp:cNvPr id="0" name=""/>
        <dsp:cNvSpPr/>
      </dsp:nvSpPr>
      <dsp:spPr>
        <a:xfrm rot="16200000">
          <a:off x="-901233" y="901233"/>
          <a:ext cx="2420470" cy="618003"/>
        </a:xfrm>
        <a:prstGeom prst="flowChartManualOperation">
          <a:avLst/>
        </a:prstGeom>
        <a:gradFill rotWithShape="0">
          <a:gsLst>
            <a:gs pos="0">
              <a:schemeClr val="accent4">
                <a:hueOff val="0"/>
                <a:satOff val="0"/>
                <a:lumOff val="0"/>
                <a:alphaOff val="0"/>
                <a:shade val="51000"/>
                <a:satMod val="130000"/>
              </a:schemeClr>
            </a:gs>
            <a:gs pos="80000">
              <a:schemeClr val="accent4">
                <a:hueOff val="0"/>
                <a:satOff val="0"/>
                <a:lumOff val="0"/>
                <a:alphaOff val="0"/>
                <a:shade val="93000"/>
                <a:satMod val="130000"/>
              </a:schemeClr>
            </a:gs>
            <a:gs pos="100000">
              <a:schemeClr val="accent4">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dsp:spPr>
      <dsp:style>
        <a:lnRef idx="0">
          <a:scrgbClr r="0" g="0" b="0"/>
        </a:lnRef>
        <a:fillRef idx="3">
          <a:scrgbClr r="0" g="0" b="0"/>
        </a:fillRef>
        <a:effectRef idx="2">
          <a:scrgbClr r="0" g="0" b="0"/>
        </a:effectRef>
        <a:fontRef idx="minor">
          <a:schemeClr val="lt1"/>
        </a:fontRef>
      </dsp:style>
      <dsp:txBody>
        <a:bodyPr spcFirstLastPara="0" vert="horz" wrap="square" lIns="146050" tIns="0" rIns="144859" bIns="0" numCol="1" spcCol="1270" anchor="ctr" anchorCtr="0">
          <a:noAutofit/>
        </a:bodyPr>
        <a:lstStyle/>
        <a:p>
          <a:pPr lvl="0" algn="ctr" defTabSz="1022350">
            <a:lnSpc>
              <a:spcPct val="90000"/>
            </a:lnSpc>
            <a:spcBef>
              <a:spcPct val="0"/>
            </a:spcBef>
            <a:spcAft>
              <a:spcPct val="35000"/>
            </a:spcAft>
          </a:pPr>
          <a:r>
            <a:rPr lang="fr-FR" sz="2300" kern="1200"/>
            <a:t>20</a:t>
          </a:r>
        </a:p>
      </dsp:txBody>
      <dsp:txXfrm rot="5400000">
        <a:off x="0" y="484094"/>
        <a:ext cx="618003" cy="1452282"/>
      </dsp:txXfrm>
    </dsp:sp>
  </dsp:spTree>
</dsp:drawing>
</file>

<file path=xl/diagrams/layout1.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3.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4.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5.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6.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7.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8.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9.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10.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11.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12.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13.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14.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15.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16.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17.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18.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19.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layout20.xml><?xml version="1.0" encoding="utf-8"?>
<dgm:layoutDef xmlns:dgm="http://schemas.openxmlformats.org/drawingml/2006/diagram" xmlns:a="http://schemas.openxmlformats.org/drawingml/2006/main" uniqueId="urn:microsoft.com/office/officeart/2005/8/layout/hList6">
  <dgm:title val=""/>
  <dgm:desc val=""/>
  <dgm:catLst>
    <dgm:cat type="list" pri="18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h" for="ch" ptType="node" refType="h"/>
      <dgm:constr type="w" for="ch" ptType="node" refType="w"/>
      <dgm:constr type="primFontSz" for="ch" ptType="node" op="equ"/>
      <dgm:constr type="w" for="ch" forName="sibTrans" refType="w" fact="0.075"/>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primFontSz" val="65"/>
          <dgm:constr type="tMarg"/>
          <dgm:constr type="bMarg"/>
          <dgm:constr type="lMarg" refType="primFontSz" fact="0.5"/>
          <dgm:constr type="rMarg" refType="lMarg"/>
        </dgm:constrLst>
        <dgm:ruleLst>
          <dgm:rule type="primFontSz" val="5" fact="NaN" max="NaN"/>
        </dgm:ruleLst>
      </dgm:layoutNode>
      <dgm:forEach name="sibTransForEach" axis="followSib" ptType="sibTrans" cnt="1">
        <dgm:layoutNode name="sibTrans">
          <dgm:alg type="sp"/>
          <dgm:shape xmlns:r="http://schemas.openxmlformats.org/officeDocument/2006/relationships" r:blip="">
            <dgm:adjLst/>
          </dgm:shape>
          <dgm:presO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3.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4.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5.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6.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7.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8.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9.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0.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1.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2.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3.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4.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5.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6.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7.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8.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9.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0.xml><?xml version="1.0" encoding="utf-8"?>
<dgm:styleDef xmlns:dgm="http://schemas.openxmlformats.org/drawingml/2006/diagram" xmlns:a="http://schemas.openxmlformats.org/drawingml/2006/main" uniqueId="urn:microsoft.com/office/officeart/2005/8/quickstyle/simple4">
  <dgm:title val=""/>
  <dgm:desc val=""/>
  <dgm:catLst>
    <dgm:cat type="simple" pri="104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2">
        <a:scrgbClr r="0" g="0" b="0"/>
      </a:effectRef>
      <a:fontRef idx="minor">
        <a:schemeClr val="lt1"/>
      </a:fontRef>
    </dgm:style>
  </dgm:styleLbl>
  <dgm:styleLbl name="parChTrans2D3">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2D4">
    <dgm:scene3d>
      <a:camera prst="orthographicFront"/>
      <a:lightRig rig="threePt" dir="t"/>
    </dgm:scene3d>
    <dgm:sp3d/>
    <dgm:txPr/>
    <dgm:style>
      <a:lnRef idx="1">
        <a:scrgbClr r="0" g="0" b="0"/>
      </a:lnRef>
      <a:fillRef idx="3">
        <a:scrgbClr r="0" g="0" b="0"/>
      </a:fillRef>
      <a:effectRef idx="2">
        <a:scrgbClr r="0" g="0" b="0"/>
      </a:effectRef>
      <a:fontRef idx="minor">
        <a:schemeClr val="lt1"/>
      </a:fontRef>
    </dgm:style>
  </dgm:styleLbl>
  <dgm:styleLbl name="parCh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2">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hyperlink" Target="#'Plan Cave'!A1"/><Relationship Id="rId2" Type="http://schemas.openxmlformats.org/officeDocument/2006/relationships/hyperlink" Target="#'Suivi des r&#233;ponses'!A1"/><Relationship Id="rId1" Type="http://schemas.openxmlformats.org/officeDocument/2006/relationships/hyperlink" Target="#Synth&#232;se!A1"/></Relationships>
</file>

<file path=xl/drawings/_rels/drawing2.xml.rels><?xml version="1.0" encoding="UTF-8" standalone="yes"?>
<Relationships xmlns="http://schemas.openxmlformats.org/package/2006/relationships"><Relationship Id="rId3" Type="http://schemas.openxmlformats.org/officeDocument/2006/relationships/hyperlink" Target="#'Plan Cave'!A1"/><Relationship Id="rId2" Type="http://schemas.openxmlformats.org/officeDocument/2006/relationships/hyperlink" Target="#'Synth&#232;se des r&#233;ponses'!A1"/><Relationship Id="rId1" Type="http://schemas.openxmlformats.org/officeDocument/2006/relationships/hyperlink" Target="#'Suivi des r&#233;ponses'!A1"/></Relationships>
</file>

<file path=xl/drawings/_rels/drawing3.xml.rels><?xml version="1.0" encoding="UTF-8" standalone="yes"?>
<Relationships xmlns="http://schemas.openxmlformats.org/package/2006/relationships"><Relationship Id="rId26" Type="http://schemas.openxmlformats.org/officeDocument/2006/relationships/diagramLayout" Target="../diagrams/layout5.xml"/><Relationship Id="rId21" Type="http://schemas.openxmlformats.org/officeDocument/2006/relationships/diagramLayout" Target="../diagrams/layout4.xml"/><Relationship Id="rId42" Type="http://schemas.openxmlformats.org/officeDocument/2006/relationships/diagramQuickStyle" Target="../diagrams/quickStyle8.xml"/><Relationship Id="rId47" Type="http://schemas.openxmlformats.org/officeDocument/2006/relationships/diagramQuickStyle" Target="../diagrams/quickStyle9.xml"/><Relationship Id="rId63" Type="http://schemas.openxmlformats.org/officeDocument/2006/relationships/diagramColors" Target="../diagrams/colors12.xml"/><Relationship Id="rId68" Type="http://schemas.openxmlformats.org/officeDocument/2006/relationships/diagramColors" Target="../diagrams/colors13.xml"/><Relationship Id="rId84" Type="http://schemas.microsoft.com/office/2007/relationships/diagramDrawing" Target="../diagrams/drawing16.xml"/><Relationship Id="rId89" Type="http://schemas.microsoft.com/office/2007/relationships/diagramDrawing" Target="../diagrams/drawing17.xml"/><Relationship Id="rId16" Type="http://schemas.openxmlformats.org/officeDocument/2006/relationships/diagramLayout" Target="../diagrams/layout3.xml"/><Relationship Id="rId11" Type="http://schemas.openxmlformats.org/officeDocument/2006/relationships/diagramLayout" Target="../diagrams/layout2.xml"/><Relationship Id="rId32" Type="http://schemas.openxmlformats.org/officeDocument/2006/relationships/diagramQuickStyle" Target="../diagrams/quickStyle6.xml"/><Relationship Id="rId37" Type="http://schemas.openxmlformats.org/officeDocument/2006/relationships/diagramQuickStyle" Target="../diagrams/quickStyle7.xml"/><Relationship Id="rId53" Type="http://schemas.openxmlformats.org/officeDocument/2006/relationships/diagramColors" Target="../diagrams/colors10.xml"/><Relationship Id="rId58" Type="http://schemas.openxmlformats.org/officeDocument/2006/relationships/diagramColors" Target="../diagrams/colors11.xml"/><Relationship Id="rId74" Type="http://schemas.microsoft.com/office/2007/relationships/diagramDrawing" Target="../diagrams/drawing14.xml"/><Relationship Id="rId79" Type="http://schemas.microsoft.com/office/2007/relationships/diagramDrawing" Target="../diagrams/drawing15.xml"/><Relationship Id="rId102" Type="http://schemas.openxmlformats.org/officeDocument/2006/relationships/diagramQuickStyle" Target="../diagrams/quickStyle20.xml"/><Relationship Id="rId5" Type="http://schemas.openxmlformats.org/officeDocument/2006/relationships/diagramColors" Target="../diagrams/colors1.xml"/><Relationship Id="rId90" Type="http://schemas.openxmlformats.org/officeDocument/2006/relationships/diagramData" Target="../diagrams/data18.xml"/><Relationship Id="rId95" Type="http://schemas.openxmlformats.org/officeDocument/2006/relationships/diagramData" Target="../diagrams/data19.xml"/><Relationship Id="rId22" Type="http://schemas.openxmlformats.org/officeDocument/2006/relationships/diagramQuickStyle" Target="../diagrams/quickStyle4.xml"/><Relationship Id="rId27" Type="http://schemas.openxmlformats.org/officeDocument/2006/relationships/diagramQuickStyle" Target="../diagrams/quickStyle5.xml"/><Relationship Id="rId43" Type="http://schemas.openxmlformats.org/officeDocument/2006/relationships/diagramColors" Target="../diagrams/colors8.xml"/><Relationship Id="rId48" Type="http://schemas.openxmlformats.org/officeDocument/2006/relationships/diagramColors" Target="../diagrams/colors9.xml"/><Relationship Id="rId64" Type="http://schemas.microsoft.com/office/2007/relationships/diagramDrawing" Target="../diagrams/drawing12.xml"/><Relationship Id="rId69" Type="http://schemas.microsoft.com/office/2007/relationships/diagramDrawing" Target="../diagrams/drawing13.xml"/><Relationship Id="rId80" Type="http://schemas.openxmlformats.org/officeDocument/2006/relationships/diagramData" Target="../diagrams/data16.xml"/><Relationship Id="rId85" Type="http://schemas.openxmlformats.org/officeDocument/2006/relationships/diagramData" Target="../diagrams/data17.xml"/><Relationship Id="rId12" Type="http://schemas.openxmlformats.org/officeDocument/2006/relationships/diagramQuickStyle" Target="../diagrams/quickStyle2.xml"/><Relationship Id="rId17" Type="http://schemas.openxmlformats.org/officeDocument/2006/relationships/diagramQuickStyle" Target="../diagrams/quickStyle3.xml"/><Relationship Id="rId25" Type="http://schemas.openxmlformats.org/officeDocument/2006/relationships/diagramData" Target="../diagrams/data5.xml"/><Relationship Id="rId33" Type="http://schemas.openxmlformats.org/officeDocument/2006/relationships/diagramColors" Target="../diagrams/colors6.xml"/><Relationship Id="rId38" Type="http://schemas.openxmlformats.org/officeDocument/2006/relationships/diagramColors" Target="../diagrams/colors7.xml"/><Relationship Id="rId46" Type="http://schemas.openxmlformats.org/officeDocument/2006/relationships/diagramLayout" Target="../diagrams/layout9.xml"/><Relationship Id="rId59" Type="http://schemas.microsoft.com/office/2007/relationships/diagramDrawing" Target="../diagrams/drawing11.xml"/><Relationship Id="rId67" Type="http://schemas.openxmlformats.org/officeDocument/2006/relationships/diagramQuickStyle" Target="../diagrams/quickStyle13.xml"/><Relationship Id="rId103" Type="http://schemas.openxmlformats.org/officeDocument/2006/relationships/diagramColors" Target="../diagrams/colors20.xml"/><Relationship Id="rId20" Type="http://schemas.openxmlformats.org/officeDocument/2006/relationships/diagramData" Target="../diagrams/data4.xml"/><Relationship Id="rId41" Type="http://schemas.openxmlformats.org/officeDocument/2006/relationships/diagramLayout" Target="../diagrams/layout8.xml"/><Relationship Id="rId54" Type="http://schemas.microsoft.com/office/2007/relationships/diagramDrawing" Target="../diagrams/drawing10.xml"/><Relationship Id="rId62" Type="http://schemas.openxmlformats.org/officeDocument/2006/relationships/diagramQuickStyle" Target="../diagrams/quickStyle12.xml"/><Relationship Id="rId70" Type="http://schemas.openxmlformats.org/officeDocument/2006/relationships/diagramData" Target="../diagrams/data14.xml"/><Relationship Id="rId75" Type="http://schemas.openxmlformats.org/officeDocument/2006/relationships/diagramData" Target="../diagrams/data15.xml"/><Relationship Id="rId83" Type="http://schemas.openxmlformats.org/officeDocument/2006/relationships/diagramColors" Target="../diagrams/colors16.xml"/><Relationship Id="rId88" Type="http://schemas.openxmlformats.org/officeDocument/2006/relationships/diagramColors" Target="../diagrams/colors17.xml"/><Relationship Id="rId91" Type="http://schemas.openxmlformats.org/officeDocument/2006/relationships/diagramLayout" Target="../diagrams/layout18.xml"/><Relationship Id="rId96" Type="http://schemas.openxmlformats.org/officeDocument/2006/relationships/diagramLayout" Target="../diagrams/layout19.xml"/><Relationship Id="rId1" Type="http://schemas.openxmlformats.org/officeDocument/2006/relationships/hyperlink" Target="#Synth&#232;se!A1"/><Relationship Id="rId6" Type="http://schemas.microsoft.com/office/2007/relationships/diagramDrawing" Target="../diagrams/drawing1.xml"/><Relationship Id="rId15" Type="http://schemas.openxmlformats.org/officeDocument/2006/relationships/diagramData" Target="../diagrams/data3.xml"/><Relationship Id="rId23" Type="http://schemas.openxmlformats.org/officeDocument/2006/relationships/diagramColors" Target="../diagrams/colors4.xml"/><Relationship Id="rId28" Type="http://schemas.openxmlformats.org/officeDocument/2006/relationships/diagramColors" Target="../diagrams/colors5.xml"/><Relationship Id="rId36" Type="http://schemas.openxmlformats.org/officeDocument/2006/relationships/diagramLayout" Target="../diagrams/layout7.xml"/><Relationship Id="rId49" Type="http://schemas.microsoft.com/office/2007/relationships/diagramDrawing" Target="../diagrams/drawing9.xml"/><Relationship Id="rId57" Type="http://schemas.openxmlformats.org/officeDocument/2006/relationships/diagramQuickStyle" Target="../diagrams/quickStyle11.xml"/><Relationship Id="rId10" Type="http://schemas.openxmlformats.org/officeDocument/2006/relationships/diagramData" Target="../diagrams/data2.xml"/><Relationship Id="rId31" Type="http://schemas.openxmlformats.org/officeDocument/2006/relationships/diagramLayout" Target="../diagrams/layout6.xml"/><Relationship Id="rId44" Type="http://schemas.microsoft.com/office/2007/relationships/diagramDrawing" Target="../diagrams/drawing8.xml"/><Relationship Id="rId52" Type="http://schemas.openxmlformats.org/officeDocument/2006/relationships/diagramQuickStyle" Target="../diagrams/quickStyle10.xml"/><Relationship Id="rId60" Type="http://schemas.openxmlformats.org/officeDocument/2006/relationships/diagramData" Target="../diagrams/data12.xml"/><Relationship Id="rId65" Type="http://schemas.openxmlformats.org/officeDocument/2006/relationships/diagramData" Target="../diagrams/data13.xml"/><Relationship Id="rId73" Type="http://schemas.openxmlformats.org/officeDocument/2006/relationships/diagramColors" Target="../diagrams/colors14.xml"/><Relationship Id="rId78" Type="http://schemas.openxmlformats.org/officeDocument/2006/relationships/diagramColors" Target="../diagrams/colors15.xml"/><Relationship Id="rId81" Type="http://schemas.openxmlformats.org/officeDocument/2006/relationships/diagramLayout" Target="../diagrams/layout16.xml"/><Relationship Id="rId86" Type="http://schemas.openxmlformats.org/officeDocument/2006/relationships/diagramLayout" Target="../diagrams/layout17.xml"/><Relationship Id="rId94" Type="http://schemas.microsoft.com/office/2007/relationships/diagramDrawing" Target="../diagrams/drawing18.xml"/><Relationship Id="rId99" Type="http://schemas.microsoft.com/office/2007/relationships/diagramDrawing" Target="../diagrams/drawing19.xml"/><Relationship Id="rId101" Type="http://schemas.openxmlformats.org/officeDocument/2006/relationships/diagramLayout" Target="../diagrams/layout20.xml"/><Relationship Id="rId4" Type="http://schemas.openxmlformats.org/officeDocument/2006/relationships/diagramQuickStyle" Target="../diagrams/quickStyle1.xml"/><Relationship Id="rId9" Type="http://schemas.openxmlformats.org/officeDocument/2006/relationships/hyperlink" Target="#'Suivi des r&#233;ponses'!A1"/><Relationship Id="rId13" Type="http://schemas.openxmlformats.org/officeDocument/2006/relationships/diagramColors" Target="../diagrams/colors2.xml"/><Relationship Id="rId18" Type="http://schemas.openxmlformats.org/officeDocument/2006/relationships/diagramColors" Target="../diagrams/colors3.xml"/><Relationship Id="rId39" Type="http://schemas.microsoft.com/office/2007/relationships/diagramDrawing" Target="../diagrams/drawing7.xml"/><Relationship Id="rId34" Type="http://schemas.microsoft.com/office/2007/relationships/diagramDrawing" Target="../diagrams/drawing6.xml"/><Relationship Id="rId50" Type="http://schemas.openxmlformats.org/officeDocument/2006/relationships/diagramData" Target="../diagrams/data10.xml"/><Relationship Id="rId55" Type="http://schemas.openxmlformats.org/officeDocument/2006/relationships/diagramData" Target="../diagrams/data11.xml"/><Relationship Id="rId76" Type="http://schemas.openxmlformats.org/officeDocument/2006/relationships/diagramLayout" Target="../diagrams/layout15.xml"/><Relationship Id="rId97" Type="http://schemas.openxmlformats.org/officeDocument/2006/relationships/diagramQuickStyle" Target="../diagrams/quickStyle19.xml"/><Relationship Id="rId104" Type="http://schemas.microsoft.com/office/2007/relationships/diagramDrawing" Target="../diagrams/drawing20.xml"/><Relationship Id="rId7" Type="http://schemas.openxmlformats.org/officeDocument/2006/relationships/hyperlink" Target="#'Plan Cave'!A1"/><Relationship Id="rId71" Type="http://schemas.openxmlformats.org/officeDocument/2006/relationships/diagramLayout" Target="../diagrams/layout14.xml"/><Relationship Id="rId92" Type="http://schemas.openxmlformats.org/officeDocument/2006/relationships/diagramQuickStyle" Target="../diagrams/quickStyle18.xml"/><Relationship Id="rId2" Type="http://schemas.openxmlformats.org/officeDocument/2006/relationships/diagramData" Target="../diagrams/data1.xml"/><Relationship Id="rId29" Type="http://schemas.microsoft.com/office/2007/relationships/diagramDrawing" Target="../diagrams/drawing5.xml"/><Relationship Id="rId24" Type="http://schemas.microsoft.com/office/2007/relationships/diagramDrawing" Target="../diagrams/drawing4.xml"/><Relationship Id="rId40" Type="http://schemas.openxmlformats.org/officeDocument/2006/relationships/diagramData" Target="../diagrams/data8.xml"/><Relationship Id="rId45" Type="http://schemas.openxmlformats.org/officeDocument/2006/relationships/diagramData" Target="../diagrams/data9.xml"/><Relationship Id="rId66" Type="http://schemas.openxmlformats.org/officeDocument/2006/relationships/diagramLayout" Target="../diagrams/layout13.xml"/><Relationship Id="rId87" Type="http://schemas.openxmlformats.org/officeDocument/2006/relationships/diagramQuickStyle" Target="../diagrams/quickStyle17.xml"/><Relationship Id="rId61" Type="http://schemas.openxmlformats.org/officeDocument/2006/relationships/diagramLayout" Target="../diagrams/layout12.xml"/><Relationship Id="rId82" Type="http://schemas.openxmlformats.org/officeDocument/2006/relationships/diagramQuickStyle" Target="../diagrams/quickStyle16.xml"/><Relationship Id="rId19" Type="http://schemas.microsoft.com/office/2007/relationships/diagramDrawing" Target="../diagrams/drawing3.xml"/><Relationship Id="rId14" Type="http://schemas.microsoft.com/office/2007/relationships/diagramDrawing" Target="../diagrams/drawing2.xml"/><Relationship Id="rId30" Type="http://schemas.openxmlformats.org/officeDocument/2006/relationships/diagramData" Target="../diagrams/data6.xml"/><Relationship Id="rId35" Type="http://schemas.openxmlformats.org/officeDocument/2006/relationships/diagramData" Target="../diagrams/data7.xml"/><Relationship Id="rId56" Type="http://schemas.openxmlformats.org/officeDocument/2006/relationships/diagramLayout" Target="../diagrams/layout11.xml"/><Relationship Id="rId77" Type="http://schemas.openxmlformats.org/officeDocument/2006/relationships/diagramQuickStyle" Target="../diagrams/quickStyle15.xml"/><Relationship Id="rId100" Type="http://schemas.openxmlformats.org/officeDocument/2006/relationships/diagramData" Target="../diagrams/data20.xml"/><Relationship Id="rId8" Type="http://schemas.openxmlformats.org/officeDocument/2006/relationships/hyperlink" Target="#'Synth&#232;se des r&#233;ponses'!A1"/><Relationship Id="rId51" Type="http://schemas.openxmlformats.org/officeDocument/2006/relationships/diagramLayout" Target="../diagrams/layout10.xml"/><Relationship Id="rId72" Type="http://schemas.openxmlformats.org/officeDocument/2006/relationships/diagramQuickStyle" Target="../diagrams/quickStyle14.xml"/><Relationship Id="rId93" Type="http://schemas.openxmlformats.org/officeDocument/2006/relationships/diagramColors" Target="../diagrams/colors18.xml"/><Relationship Id="rId98" Type="http://schemas.openxmlformats.org/officeDocument/2006/relationships/diagramColors" Target="../diagrams/colors19.xml"/><Relationship Id="rId3" Type="http://schemas.openxmlformats.org/officeDocument/2006/relationships/diagramLayout" Target="../diagrams/layou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19049</xdr:rowOff>
    </xdr:from>
    <xdr:to>
      <xdr:col>2</xdr:col>
      <xdr:colOff>38100</xdr:colOff>
      <xdr:row>1</xdr:row>
      <xdr:rowOff>133350</xdr:rowOff>
    </xdr:to>
    <xdr:grpSp>
      <xdr:nvGrpSpPr>
        <xdr:cNvPr id="5" name="Date du mariage" descr="&quot;&quot;" title="Date du mariage"/>
        <xdr:cNvGrpSpPr/>
      </xdr:nvGrpSpPr>
      <xdr:grpSpPr>
        <a:xfrm>
          <a:off x="0" y="19049"/>
          <a:ext cx="1323975" cy="285751"/>
          <a:chOff x="9525" y="1095374"/>
          <a:chExt cx="1322385" cy="356236"/>
        </a:xfrm>
      </xdr:grpSpPr>
      <xdr:sp macro="" textlink="">
        <xdr:nvSpPr>
          <xdr:cNvPr id="23" name="Étiquette de date du mariage" descr="&quot;&quot;" title="Étiquette de date du mariage"/>
          <xdr:cNvSpPr txBox="1"/>
        </xdr:nvSpPr>
        <xdr:spPr>
          <a:xfrm>
            <a:off x="9525" y="1095374"/>
            <a:ext cx="1322385" cy="323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b">
            <a:noAutofit/>
          </a:bodyPr>
          <a:lstStyle/>
          <a:p>
            <a:pPr marL="0" indent="0" algn="ctr"/>
            <a:r>
              <a:rPr lang="en-US" sz="800" b="1" spc="100" baseline="0">
                <a:solidFill>
                  <a:schemeClr val="bg1">
                    <a:lumMod val="95000"/>
                  </a:schemeClr>
                </a:solidFill>
                <a:latin typeface="+mn-lt"/>
                <a:ea typeface="+mn-ea"/>
                <a:cs typeface="+mn-cs"/>
              </a:rPr>
              <a:t>A cette date du : </a:t>
            </a:r>
          </a:p>
        </xdr:txBody>
      </xdr:sp>
      <xdr:cxnSp macro="">
        <xdr:nvCxnSpPr>
          <xdr:cNvPr id="24" name="Bordure" descr="&quot;&quot;" title="Bordure"/>
          <xdr:cNvCxnSpPr/>
        </xdr:nvCxnSpPr>
        <xdr:spPr>
          <a:xfrm flipV="1">
            <a:off x="156210" y="1448273"/>
            <a:ext cx="1064895" cy="3337"/>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25" name="Bordure" descr="&quot;&quot;" title="Bordure"/>
          <xdr:cNvCxnSpPr/>
        </xdr:nvCxnSpPr>
        <xdr:spPr>
          <a:xfrm>
            <a:off x="156210" y="1416005"/>
            <a:ext cx="1064895"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6</xdr:row>
      <xdr:rowOff>285750</xdr:rowOff>
    </xdr:from>
    <xdr:to>
      <xdr:col>3</xdr:col>
      <xdr:colOff>1143</xdr:colOff>
      <xdr:row>9</xdr:row>
      <xdr:rowOff>1905</xdr:rowOff>
    </xdr:to>
    <xdr:sp macro="" textlink="BdD!V2">
      <xdr:nvSpPr>
        <xdr:cNvPr id="34" name="Participant n°" descr="&quot;&quot;" title="Participant n°"/>
        <xdr:cNvSpPr txBox="1"/>
      </xdr:nvSpPr>
      <xdr:spPr>
        <a:xfrm>
          <a:off x="0" y="1800225"/>
          <a:ext cx="1353693" cy="64008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461B7AEC-B73D-4144-9C11-F960D1232F1B}" type="TxLink">
            <a:rPr lang="en-US" sz="3200" b="0" i="0" u="none" strike="noStrike">
              <a:solidFill>
                <a:srgbClr val="FFFFCC"/>
              </a:solidFill>
              <a:latin typeface="Century"/>
            </a:rPr>
            <a:pPr algn="ctr"/>
            <a:t>1</a:t>
          </a:fld>
          <a:endParaRPr lang="en-US" sz="3200" b="0">
            <a:solidFill>
              <a:srgbClr val="FFFFCC"/>
            </a:solidFill>
            <a:latin typeface="+mj-lt"/>
          </a:endParaRPr>
        </a:p>
      </xdr:txBody>
    </xdr:sp>
    <xdr:clientData/>
  </xdr:twoCellAnchor>
  <xdr:twoCellAnchor>
    <xdr:from>
      <xdr:col>0</xdr:col>
      <xdr:colOff>0</xdr:colOff>
      <xdr:row>6</xdr:row>
      <xdr:rowOff>85725</xdr:rowOff>
    </xdr:from>
    <xdr:to>
      <xdr:col>3</xdr:col>
      <xdr:colOff>1143</xdr:colOff>
      <xdr:row>6</xdr:row>
      <xdr:rowOff>381867</xdr:rowOff>
    </xdr:to>
    <xdr:grpSp>
      <xdr:nvGrpSpPr>
        <xdr:cNvPr id="7" name="Participants" descr="&quot;&quot;" title="Participants"/>
        <xdr:cNvGrpSpPr/>
      </xdr:nvGrpSpPr>
      <xdr:grpSpPr>
        <a:xfrm>
          <a:off x="0" y="1600200"/>
          <a:ext cx="1353693" cy="296142"/>
          <a:chOff x="9525" y="3076575"/>
          <a:chExt cx="1324737" cy="296142"/>
        </a:xfrm>
      </xdr:grpSpPr>
      <xdr:sp macro="" textlink="">
        <xdr:nvSpPr>
          <xdr:cNvPr id="36" name="Étiquette du nombre de participants" descr="&quot;&quot;" title="Étiquette du nombre de participants"/>
          <xdr:cNvSpPr txBox="1"/>
        </xdr:nvSpPr>
        <xdr:spPr>
          <a:xfrm>
            <a:off x="9525" y="3076575"/>
            <a:ext cx="1324737"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b">
            <a:noAutofit/>
          </a:bodyPr>
          <a:lstStyle/>
          <a:p>
            <a:pPr marL="0" indent="0" algn="ctr"/>
            <a:r>
              <a:rPr lang="en-US" sz="800" b="1" spc="100" baseline="0">
                <a:solidFill>
                  <a:schemeClr val="bg1">
                    <a:lumMod val="95000"/>
                  </a:schemeClr>
                </a:solidFill>
                <a:latin typeface="+mn-lt"/>
                <a:ea typeface="+mn-ea"/>
                <a:cs typeface="+mn-cs"/>
              </a:rPr>
              <a:t>VINS BLANCS</a:t>
            </a:r>
          </a:p>
        </xdr:txBody>
      </xdr:sp>
      <xdr:cxnSp macro="">
        <xdr:nvCxnSpPr>
          <xdr:cNvPr id="37" name="Bordure" descr="&quot;&quot;" title="Bordure"/>
          <xdr:cNvCxnSpPr/>
        </xdr:nvCxnSpPr>
        <xdr:spPr>
          <a:xfrm>
            <a:off x="77456" y="3343275"/>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38" name="Bordure" descr="&quot;&quot;" title="Bordure"/>
          <xdr:cNvCxnSpPr/>
        </xdr:nvCxnSpPr>
        <xdr:spPr>
          <a:xfrm>
            <a:off x="77456" y="3372717"/>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4</xdr:row>
      <xdr:rowOff>85726</xdr:rowOff>
    </xdr:from>
    <xdr:to>
      <xdr:col>3</xdr:col>
      <xdr:colOff>1143</xdr:colOff>
      <xdr:row>4</xdr:row>
      <xdr:rowOff>381948</xdr:rowOff>
    </xdr:to>
    <xdr:grpSp>
      <xdr:nvGrpSpPr>
        <xdr:cNvPr id="6" name="Jours restants" descr="&quot;&quot;" title="Jours restants"/>
        <xdr:cNvGrpSpPr/>
      </xdr:nvGrpSpPr>
      <xdr:grpSpPr>
        <a:xfrm>
          <a:off x="0" y="771526"/>
          <a:ext cx="1353693" cy="296222"/>
          <a:chOff x="9525" y="2171701"/>
          <a:chExt cx="1324737" cy="296222"/>
        </a:xfrm>
      </xdr:grpSpPr>
      <xdr:cxnSp macro="">
        <xdr:nvCxnSpPr>
          <xdr:cNvPr id="60" name="Bordure" descr="&quot;&quot;" title="Bordure"/>
          <xdr:cNvCxnSpPr/>
        </xdr:nvCxnSpPr>
        <xdr:spPr>
          <a:xfrm>
            <a:off x="77456" y="2442141"/>
            <a:ext cx="1143879"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61" name="Bordure" descr="&quot;&quot;" title="Bordure"/>
          <xdr:cNvCxnSpPr/>
        </xdr:nvCxnSpPr>
        <xdr:spPr>
          <a:xfrm>
            <a:off x="77456" y="2467923"/>
            <a:ext cx="1143879"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2" name="Étiquette du nombre de jours restants" descr="&quot;&quot;" title="Étiquette Jours restants"/>
          <xdr:cNvSpPr txBox="1"/>
        </xdr:nvSpPr>
        <xdr:spPr>
          <a:xfrm>
            <a:off x="9525" y="2171701"/>
            <a:ext cx="1324737" cy="219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b">
            <a:noAutofit/>
          </a:bodyPr>
          <a:lstStyle/>
          <a:p>
            <a:pPr marL="0" indent="0" algn="ctr" rtl="0"/>
            <a:r>
              <a:rPr lang="fr-FR" altLang="zh-CN" sz="800" b="1" spc="100" baseline="0" smtClean="0">
                <a:solidFill>
                  <a:schemeClr val="bg1">
                    <a:lumMod val="95000"/>
                  </a:schemeClr>
                </a:solidFill>
                <a:latin typeface="+mn-lt"/>
                <a:ea typeface="+mn-ea"/>
                <a:cs typeface="+mn-cs"/>
              </a:rPr>
              <a:t>VINS ROUGES</a:t>
            </a:r>
          </a:p>
        </xdr:txBody>
      </xdr:sp>
    </xdr:grpSp>
    <xdr:clientData/>
  </xdr:twoCellAnchor>
  <xdr:twoCellAnchor editAs="oneCell">
    <xdr:from>
      <xdr:col>6</xdr:col>
      <xdr:colOff>133351</xdr:colOff>
      <xdr:row>0</xdr:row>
      <xdr:rowOff>0</xdr:rowOff>
    </xdr:from>
    <xdr:to>
      <xdr:col>7</xdr:col>
      <xdr:colOff>1463701</xdr:colOff>
      <xdr:row>2</xdr:row>
      <xdr:rowOff>107100</xdr:rowOff>
    </xdr:to>
    <xdr:sp macro="" textlink="">
      <xdr:nvSpPr>
        <xdr:cNvPr id="17" name="Synthèse des réponses" descr="Cliquer pour afficher la feuille de synthèse des réponses" title="Bouton de synthèse RSVP">
          <a:hlinkClick xmlns:r="http://schemas.openxmlformats.org/officeDocument/2006/relationships" r:id="rId1" tooltip="Cliquer pour afficher la feuille de synthèse des réponses"/>
        </xdr:cNvPr>
        <xdr:cNvSpPr/>
      </xdr:nvSpPr>
      <xdr:spPr>
        <a:xfrm>
          <a:off x="3905251" y="0"/>
          <a:ext cx="2340000" cy="450000"/>
        </a:xfrm>
        <a:prstGeom prst="round2SameRect">
          <a:avLst>
            <a:gd name="adj1" fmla="val 0"/>
            <a:gd name="adj2" fmla="val 17021"/>
          </a:avLst>
        </a:prstGeom>
        <a:solidFill>
          <a:schemeClr val="accent1"/>
        </a:solidFill>
        <a:ln w="6350"/>
        <a:effectLst/>
      </xdr:spPr>
      <xdr:style>
        <a:lnRef idx="1">
          <a:schemeClr val="accent1"/>
        </a:lnRef>
        <a:fillRef idx="2">
          <a:schemeClr val="accent1"/>
        </a:fillRef>
        <a:effectRef idx="1">
          <a:schemeClr val="accent1"/>
        </a:effectRef>
        <a:fontRef idx="minor">
          <a:schemeClr val="dk1"/>
        </a:fontRef>
      </xdr:style>
      <xdr:txBody>
        <a:bodyPr vertOverflow="clip" horzOverflow="clip" tIns="0" bIns="0" rtlCol="0" anchor="ctr"/>
        <a:lstStyle/>
        <a:p>
          <a:pPr marL="0" indent="0" algn="ctr"/>
          <a:r>
            <a:rPr lang="en-US" sz="1000" spc="100" baseline="0">
              <a:solidFill>
                <a:schemeClr val="bg1"/>
              </a:solidFill>
              <a:latin typeface="+mj-lt"/>
              <a:ea typeface="+mn-ea"/>
              <a:cs typeface="+mn-cs"/>
            </a:rPr>
            <a:t>SYNTHÈSE</a:t>
          </a:r>
        </a:p>
      </xdr:txBody>
    </xdr:sp>
    <xdr:clientData fPrintsWithSheet="0"/>
  </xdr:twoCellAnchor>
  <xdr:twoCellAnchor>
    <xdr:from>
      <xdr:col>4</xdr:col>
      <xdr:colOff>0</xdr:colOff>
      <xdr:row>0</xdr:row>
      <xdr:rowOff>0</xdr:rowOff>
    </xdr:from>
    <xdr:to>
      <xdr:col>5</xdr:col>
      <xdr:colOff>835050</xdr:colOff>
      <xdr:row>3</xdr:row>
      <xdr:rowOff>61650</xdr:rowOff>
    </xdr:to>
    <xdr:grpSp>
      <xdr:nvGrpSpPr>
        <xdr:cNvPr id="2" name="Suivi des réponses" descr="&quot;&quot;" title="Suivi des réponses"/>
        <xdr:cNvGrpSpPr/>
      </xdr:nvGrpSpPr>
      <xdr:grpSpPr>
        <a:xfrm>
          <a:off x="1676400" y="0"/>
          <a:ext cx="2092350" cy="576000"/>
          <a:chOff x="1590675" y="0"/>
          <a:chExt cx="1912383" cy="536121"/>
        </a:xfrm>
      </xdr:grpSpPr>
      <xdr:sp macro="" textlink="">
        <xdr:nvSpPr>
          <xdr:cNvPr id="18" name="Illustration">
            <a:hlinkClick xmlns:r="http://schemas.openxmlformats.org/officeDocument/2006/relationships" r:id="rId2"/>
          </xdr:cNvPr>
          <xdr:cNvSpPr/>
        </xdr:nvSpPr>
        <xdr:spPr>
          <a:xfrm>
            <a:off x="1590675" y="0"/>
            <a:ext cx="1912383" cy="419100"/>
          </a:xfrm>
          <a:prstGeom prst="round2SameRect">
            <a:avLst>
              <a:gd name="adj1" fmla="val 0"/>
              <a:gd name="adj2" fmla="val 17021"/>
            </a:avLst>
          </a:prstGeom>
          <a:solidFill>
            <a:schemeClr val="accent4"/>
          </a:solidFill>
          <a:ln w="6350">
            <a:noFill/>
          </a:ln>
          <a:effectLst/>
        </xdr:spPr>
        <xdr:style>
          <a:lnRef idx="1">
            <a:schemeClr val="accent1"/>
          </a:lnRef>
          <a:fillRef idx="2">
            <a:schemeClr val="accent1"/>
          </a:fillRef>
          <a:effectRef idx="1">
            <a:schemeClr val="accent1"/>
          </a:effectRef>
          <a:fontRef idx="minor">
            <a:schemeClr val="dk1"/>
          </a:fontRef>
        </xdr:style>
        <xdr:txBody>
          <a:bodyPr vertOverflow="clip" horzOverflow="clip" tIns="0" bIns="0" rtlCol="0" anchor="ctr"/>
          <a:lstStyle/>
          <a:p>
            <a:pPr marL="0" indent="0" algn="ctr"/>
            <a:r>
              <a:rPr lang="en-US" sz="1000" spc="100" baseline="0">
                <a:solidFill>
                  <a:schemeClr val="bg1"/>
                </a:solidFill>
                <a:latin typeface="+mj-lt"/>
                <a:ea typeface="+mn-ea"/>
                <a:cs typeface="+mn-cs"/>
              </a:rPr>
              <a:t>DETAIL CAVE</a:t>
            </a:r>
          </a:p>
        </xdr:txBody>
      </xdr:sp>
      <xdr:sp macro="" textlink="">
        <xdr:nvSpPr>
          <xdr:cNvPr id="19" name="Illustration">
            <a:hlinkClick xmlns:r="http://schemas.openxmlformats.org/officeDocument/2006/relationships" r:id="rId2" tooltip="Cliquer pour afficher l’outil Suivi"/>
          </xdr:cNvPr>
          <xdr:cNvSpPr>
            <a:spLocks/>
          </xdr:cNvSpPr>
        </xdr:nvSpPr>
        <xdr:spPr bwMode="auto">
          <a:xfrm>
            <a:off x="2175424" y="420558"/>
            <a:ext cx="364026" cy="115563"/>
          </a:xfrm>
          <a:custGeom>
            <a:avLst/>
            <a:gdLst>
              <a:gd name="T0" fmla="*/ 0 w 3286"/>
              <a:gd name="T1" fmla="*/ 0 h 938"/>
              <a:gd name="T2" fmla="*/ 3286 w 3286"/>
              <a:gd name="T3" fmla="*/ 0 h 938"/>
              <a:gd name="T4" fmla="*/ 3217 w 3286"/>
              <a:gd name="T5" fmla="*/ 7 h 938"/>
              <a:gd name="T6" fmla="*/ 3147 w 3286"/>
              <a:gd name="T7" fmla="*/ 19 h 938"/>
              <a:gd name="T8" fmla="*/ 3074 w 3286"/>
              <a:gd name="T9" fmla="*/ 35 h 938"/>
              <a:gd name="T10" fmla="*/ 3001 w 3286"/>
              <a:gd name="T11" fmla="*/ 57 h 938"/>
              <a:gd name="T12" fmla="*/ 2928 w 3286"/>
              <a:gd name="T13" fmla="*/ 81 h 938"/>
              <a:gd name="T14" fmla="*/ 2855 w 3286"/>
              <a:gd name="T15" fmla="*/ 108 h 938"/>
              <a:gd name="T16" fmla="*/ 2784 w 3286"/>
              <a:gd name="T17" fmla="*/ 140 h 938"/>
              <a:gd name="T18" fmla="*/ 2714 w 3286"/>
              <a:gd name="T19" fmla="*/ 174 h 938"/>
              <a:gd name="T20" fmla="*/ 2648 w 3286"/>
              <a:gd name="T21" fmla="*/ 211 h 938"/>
              <a:gd name="T22" fmla="*/ 2584 w 3286"/>
              <a:gd name="T23" fmla="*/ 251 h 938"/>
              <a:gd name="T24" fmla="*/ 2526 w 3286"/>
              <a:gd name="T25" fmla="*/ 292 h 938"/>
              <a:gd name="T26" fmla="*/ 2472 w 3286"/>
              <a:gd name="T27" fmla="*/ 335 h 938"/>
              <a:gd name="T28" fmla="*/ 2423 w 3286"/>
              <a:gd name="T29" fmla="*/ 380 h 938"/>
              <a:gd name="T30" fmla="*/ 2025 w 3286"/>
              <a:gd name="T31" fmla="*/ 780 h 938"/>
              <a:gd name="T32" fmla="*/ 1987 w 3286"/>
              <a:gd name="T33" fmla="*/ 816 h 938"/>
              <a:gd name="T34" fmla="*/ 1945 w 3286"/>
              <a:gd name="T35" fmla="*/ 846 h 938"/>
              <a:gd name="T36" fmla="*/ 1902 w 3286"/>
              <a:gd name="T37" fmla="*/ 872 h 938"/>
              <a:gd name="T38" fmla="*/ 1858 w 3286"/>
              <a:gd name="T39" fmla="*/ 895 h 938"/>
              <a:gd name="T40" fmla="*/ 1811 w 3286"/>
              <a:gd name="T41" fmla="*/ 912 h 938"/>
              <a:gd name="T42" fmla="*/ 1764 w 3286"/>
              <a:gd name="T43" fmla="*/ 925 h 938"/>
              <a:gd name="T44" fmla="*/ 1716 w 3286"/>
              <a:gd name="T45" fmla="*/ 934 h 938"/>
              <a:gd name="T46" fmla="*/ 1668 w 3286"/>
              <a:gd name="T47" fmla="*/ 938 h 938"/>
              <a:gd name="T48" fmla="*/ 1618 w 3286"/>
              <a:gd name="T49" fmla="*/ 938 h 938"/>
              <a:gd name="T50" fmla="*/ 1570 w 3286"/>
              <a:gd name="T51" fmla="*/ 934 h 938"/>
              <a:gd name="T52" fmla="*/ 1522 w 3286"/>
              <a:gd name="T53" fmla="*/ 925 h 938"/>
              <a:gd name="T54" fmla="*/ 1474 w 3286"/>
              <a:gd name="T55" fmla="*/ 912 h 938"/>
              <a:gd name="T56" fmla="*/ 1428 w 3286"/>
              <a:gd name="T57" fmla="*/ 895 h 938"/>
              <a:gd name="T58" fmla="*/ 1384 w 3286"/>
              <a:gd name="T59" fmla="*/ 872 h 938"/>
              <a:gd name="T60" fmla="*/ 1340 w 3286"/>
              <a:gd name="T61" fmla="*/ 846 h 938"/>
              <a:gd name="T62" fmla="*/ 1299 w 3286"/>
              <a:gd name="T63" fmla="*/ 816 h 938"/>
              <a:gd name="T64" fmla="*/ 1261 w 3286"/>
              <a:gd name="T65" fmla="*/ 780 h 938"/>
              <a:gd name="T66" fmla="*/ 862 w 3286"/>
              <a:gd name="T67" fmla="*/ 380 h 938"/>
              <a:gd name="T68" fmla="*/ 814 w 3286"/>
              <a:gd name="T69" fmla="*/ 335 h 938"/>
              <a:gd name="T70" fmla="*/ 760 w 3286"/>
              <a:gd name="T71" fmla="*/ 292 h 938"/>
              <a:gd name="T72" fmla="*/ 701 w 3286"/>
              <a:gd name="T73" fmla="*/ 251 h 938"/>
              <a:gd name="T74" fmla="*/ 638 w 3286"/>
              <a:gd name="T75" fmla="*/ 211 h 938"/>
              <a:gd name="T76" fmla="*/ 572 w 3286"/>
              <a:gd name="T77" fmla="*/ 174 h 938"/>
              <a:gd name="T78" fmla="*/ 502 w 3286"/>
              <a:gd name="T79" fmla="*/ 140 h 938"/>
              <a:gd name="T80" fmla="*/ 431 w 3286"/>
              <a:gd name="T81" fmla="*/ 108 h 938"/>
              <a:gd name="T82" fmla="*/ 358 w 3286"/>
              <a:gd name="T83" fmla="*/ 81 h 938"/>
              <a:gd name="T84" fmla="*/ 285 w 3286"/>
              <a:gd name="T85" fmla="*/ 57 h 938"/>
              <a:gd name="T86" fmla="*/ 211 w 3286"/>
              <a:gd name="T87" fmla="*/ 35 h 938"/>
              <a:gd name="T88" fmla="*/ 139 w 3286"/>
              <a:gd name="T89" fmla="*/ 19 h 938"/>
              <a:gd name="T90" fmla="*/ 68 w 3286"/>
              <a:gd name="T91" fmla="*/ 7 h 938"/>
              <a:gd name="T92" fmla="*/ 0 w 3286"/>
              <a:gd name="T93" fmla="*/ 0 h 9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Lst>
            <a:rect l="0" t="0" r="r" b="b"/>
            <a:pathLst>
              <a:path w="3286" h="938">
                <a:moveTo>
                  <a:pt x="0" y="0"/>
                </a:moveTo>
                <a:lnTo>
                  <a:pt x="3286" y="0"/>
                </a:lnTo>
                <a:lnTo>
                  <a:pt x="3217" y="7"/>
                </a:lnTo>
                <a:lnTo>
                  <a:pt x="3147" y="19"/>
                </a:lnTo>
                <a:lnTo>
                  <a:pt x="3074" y="35"/>
                </a:lnTo>
                <a:lnTo>
                  <a:pt x="3001" y="57"/>
                </a:lnTo>
                <a:lnTo>
                  <a:pt x="2928" y="81"/>
                </a:lnTo>
                <a:lnTo>
                  <a:pt x="2855" y="108"/>
                </a:lnTo>
                <a:lnTo>
                  <a:pt x="2784" y="140"/>
                </a:lnTo>
                <a:lnTo>
                  <a:pt x="2714" y="174"/>
                </a:lnTo>
                <a:lnTo>
                  <a:pt x="2648" y="211"/>
                </a:lnTo>
                <a:lnTo>
                  <a:pt x="2584" y="251"/>
                </a:lnTo>
                <a:lnTo>
                  <a:pt x="2526" y="292"/>
                </a:lnTo>
                <a:lnTo>
                  <a:pt x="2472" y="335"/>
                </a:lnTo>
                <a:lnTo>
                  <a:pt x="2423" y="380"/>
                </a:lnTo>
                <a:lnTo>
                  <a:pt x="2025" y="780"/>
                </a:lnTo>
                <a:lnTo>
                  <a:pt x="1987" y="816"/>
                </a:lnTo>
                <a:lnTo>
                  <a:pt x="1945" y="846"/>
                </a:lnTo>
                <a:lnTo>
                  <a:pt x="1902" y="872"/>
                </a:lnTo>
                <a:lnTo>
                  <a:pt x="1858" y="895"/>
                </a:lnTo>
                <a:lnTo>
                  <a:pt x="1811" y="912"/>
                </a:lnTo>
                <a:lnTo>
                  <a:pt x="1764" y="925"/>
                </a:lnTo>
                <a:lnTo>
                  <a:pt x="1716" y="934"/>
                </a:lnTo>
                <a:lnTo>
                  <a:pt x="1668" y="938"/>
                </a:lnTo>
                <a:lnTo>
                  <a:pt x="1618" y="938"/>
                </a:lnTo>
                <a:lnTo>
                  <a:pt x="1570" y="934"/>
                </a:lnTo>
                <a:lnTo>
                  <a:pt x="1522" y="925"/>
                </a:lnTo>
                <a:lnTo>
                  <a:pt x="1474" y="912"/>
                </a:lnTo>
                <a:lnTo>
                  <a:pt x="1428" y="895"/>
                </a:lnTo>
                <a:lnTo>
                  <a:pt x="1384" y="872"/>
                </a:lnTo>
                <a:lnTo>
                  <a:pt x="1340" y="846"/>
                </a:lnTo>
                <a:lnTo>
                  <a:pt x="1299" y="816"/>
                </a:lnTo>
                <a:lnTo>
                  <a:pt x="1261" y="780"/>
                </a:lnTo>
                <a:lnTo>
                  <a:pt x="862" y="380"/>
                </a:lnTo>
                <a:lnTo>
                  <a:pt x="814" y="335"/>
                </a:lnTo>
                <a:lnTo>
                  <a:pt x="760" y="292"/>
                </a:lnTo>
                <a:lnTo>
                  <a:pt x="701" y="251"/>
                </a:lnTo>
                <a:lnTo>
                  <a:pt x="638" y="211"/>
                </a:lnTo>
                <a:lnTo>
                  <a:pt x="572" y="174"/>
                </a:lnTo>
                <a:lnTo>
                  <a:pt x="502" y="140"/>
                </a:lnTo>
                <a:lnTo>
                  <a:pt x="431" y="108"/>
                </a:lnTo>
                <a:lnTo>
                  <a:pt x="358" y="81"/>
                </a:lnTo>
                <a:lnTo>
                  <a:pt x="285" y="57"/>
                </a:lnTo>
                <a:lnTo>
                  <a:pt x="211" y="35"/>
                </a:lnTo>
                <a:lnTo>
                  <a:pt x="139" y="19"/>
                </a:lnTo>
                <a:lnTo>
                  <a:pt x="68" y="7"/>
                </a:lnTo>
                <a:lnTo>
                  <a:pt x="0" y="0"/>
                </a:lnTo>
                <a:close/>
              </a:path>
            </a:pathLst>
          </a:custGeom>
          <a:solidFill>
            <a:schemeClr val="accent4"/>
          </a:solidFill>
          <a:ln w="0">
            <a:noFill/>
            <a:prstDash val="solid"/>
            <a:round/>
            <a:headEnd/>
            <a:tailEnd/>
          </a:ln>
        </xdr:spPr>
      </xdr:sp>
    </xdr:grpSp>
    <xdr:clientData fPrintsWithSheet="0"/>
  </xdr:twoCellAnchor>
  <xdr:twoCellAnchor>
    <xdr:from>
      <xdr:col>0</xdr:col>
      <xdr:colOff>0</xdr:colOff>
      <xdr:row>9</xdr:row>
      <xdr:rowOff>28574</xdr:rowOff>
    </xdr:from>
    <xdr:to>
      <xdr:col>3</xdr:col>
      <xdr:colOff>1143</xdr:colOff>
      <xdr:row>10</xdr:row>
      <xdr:rowOff>181842</xdr:rowOff>
    </xdr:to>
    <xdr:grpSp>
      <xdr:nvGrpSpPr>
        <xdr:cNvPr id="8" name="Ne participe pas" descr="&quot;&quot;" title="Ne participe pas"/>
        <xdr:cNvGrpSpPr/>
      </xdr:nvGrpSpPr>
      <xdr:grpSpPr>
        <a:xfrm>
          <a:off x="0" y="2466974"/>
          <a:ext cx="1353693" cy="419968"/>
          <a:chOff x="9525" y="3924299"/>
          <a:chExt cx="1324737" cy="419968"/>
        </a:xfrm>
      </xdr:grpSpPr>
      <xdr:sp macro="" textlink="">
        <xdr:nvSpPr>
          <xdr:cNvPr id="22" name="Étiquette du nombre de non-participants" descr="&quot;&quot;" title="Étiquette Ne participe pas"/>
          <xdr:cNvSpPr txBox="1"/>
        </xdr:nvSpPr>
        <xdr:spPr>
          <a:xfrm>
            <a:off x="9525" y="3924299"/>
            <a:ext cx="1324737" cy="352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b">
            <a:noAutofit/>
          </a:bodyPr>
          <a:lstStyle/>
          <a:p>
            <a:pPr marL="0" indent="0" algn="ctr"/>
            <a:r>
              <a:rPr lang="en-US" sz="800" b="1" spc="100" baseline="0">
                <a:solidFill>
                  <a:schemeClr val="bg1">
                    <a:lumMod val="95000"/>
                  </a:schemeClr>
                </a:solidFill>
                <a:latin typeface="+mn-lt"/>
                <a:ea typeface="+mn-ea"/>
                <a:cs typeface="+mn-cs"/>
              </a:rPr>
              <a:t>BLANC EFFERVESCENT</a:t>
            </a:r>
          </a:p>
        </xdr:txBody>
      </xdr:sp>
      <xdr:cxnSp macro="">
        <xdr:nvCxnSpPr>
          <xdr:cNvPr id="26" name="Bordure" descr="&quot;&quot;" title="Bordure"/>
          <xdr:cNvCxnSpPr/>
        </xdr:nvCxnSpPr>
        <xdr:spPr>
          <a:xfrm>
            <a:off x="77456" y="4314825"/>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27" name="Bordure" descr="&quot;&quot;" title="Bordure"/>
          <xdr:cNvCxnSpPr/>
        </xdr:nvCxnSpPr>
        <xdr:spPr>
          <a:xfrm>
            <a:off x="77456" y="4344267"/>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12</xdr:row>
      <xdr:rowOff>209550</xdr:rowOff>
    </xdr:from>
    <xdr:to>
      <xdr:col>3</xdr:col>
      <xdr:colOff>1143</xdr:colOff>
      <xdr:row>14</xdr:row>
      <xdr:rowOff>209550</xdr:rowOff>
    </xdr:to>
    <xdr:sp macro="" textlink="TotalNotAttending">
      <xdr:nvSpPr>
        <xdr:cNvPr id="28" name="Nombre de non-participants" descr="Nombre d’invités non-participants. Liaison avec la cellule A17." title="Nombre de non-participants"/>
        <xdr:cNvSpPr txBox="1"/>
      </xdr:nvSpPr>
      <xdr:spPr>
        <a:xfrm>
          <a:off x="0" y="3657600"/>
          <a:ext cx="1353693" cy="533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E9E9F20E-8394-4F41-93AB-D5913E16793D}" type="TxLink">
            <a:rPr lang="en-US" sz="2400" b="0" i="0" u="none" strike="noStrike">
              <a:solidFill>
                <a:schemeClr val="bg1"/>
              </a:solidFill>
              <a:latin typeface="Century"/>
            </a:rPr>
            <a:pPr algn="ctr"/>
            <a:t> </a:t>
          </a:fld>
          <a:endParaRPr lang="en-US" sz="148100" b="0">
            <a:solidFill>
              <a:schemeClr val="bg1"/>
            </a:solidFill>
            <a:latin typeface="+mj-lt"/>
          </a:endParaRPr>
        </a:p>
      </xdr:txBody>
    </xdr:sp>
    <xdr:clientData/>
  </xdr:twoCellAnchor>
  <xdr:twoCellAnchor>
    <xdr:from>
      <xdr:col>0</xdr:col>
      <xdr:colOff>0</xdr:colOff>
      <xdr:row>16</xdr:row>
      <xdr:rowOff>104775</xdr:rowOff>
    </xdr:from>
    <xdr:to>
      <xdr:col>3</xdr:col>
      <xdr:colOff>1143</xdr:colOff>
      <xdr:row>17</xdr:row>
      <xdr:rowOff>134217</xdr:rowOff>
    </xdr:to>
    <xdr:grpSp>
      <xdr:nvGrpSpPr>
        <xdr:cNvPr id="9" name="Remarquable" descr="&quot;&quot;" title="Remarquable"/>
        <xdr:cNvGrpSpPr/>
      </xdr:nvGrpSpPr>
      <xdr:grpSpPr>
        <a:xfrm>
          <a:off x="0" y="4410075"/>
          <a:ext cx="1353693" cy="296142"/>
          <a:chOff x="9525" y="5105400"/>
          <a:chExt cx="1324737" cy="296142"/>
        </a:xfrm>
      </xdr:grpSpPr>
      <xdr:sp macro="" textlink="">
        <xdr:nvSpPr>
          <xdr:cNvPr id="39" name="Étiquette du nombre d’invitations en attente" descr="&quot;&quot;" title="Étiquette du nombre d’invitations en attente"/>
          <xdr:cNvSpPr txBox="1"/>
        </xdr:nvSpPr>
        <xdr:spPr>
          <a:xfrm>
            <a:off x="9525" y="5105400"/>
            <a:ext cx="1324737"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b">
            <a:noAutofit/>
          </a:bodyPr>
          <a:lstStyle/>
          <a:p>
            <a:pPr marL="0" indent="0" algn="ctr"/>
            <a:r>
              <a:rPr lang="en-US" sz="800" b="1" spc="100" baseline="0">
                <a:solidFill>
                  <a:schemeClr val="bg1">
                    <a:lumMod val="95000"/>
                  </a:schemeClr>
                </a:solidFill>
                <a:latin typeface="+mn-lt"/>
                <a:ea typeface="+mn-ea"/>
                <a:cs typeface="+mn-cs"/>
              </a:rPr>
              <a:t>BLANC MOELLEUX</a:t>
            </a:r>
          </a:p>
        </xdr:txBody>
      </xdr:sp>
      <xdr:cxnSp macro="">
        <xdr:nvCxnSpPr>
          <xdr:cNvPr id="40" name="Bordure" descr="&quot;&quot;" title="Bordure"/>
          <xdr:cNvCxnSpPr/>
        </xdr:nvCxnSpPr>
        <xdr:spPr>
          <a:xfrm>
            <a:off x="77456" y="5372100"/>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41" name="Bordure" descr="&quot;&quot;" title="Bordure"/>
          <xdr:cNvCxnSpPr/>
        </xdr:nvCxnSpPr>
        <xdr:spPr>
          <a:xfrm>
            <a:off x="77456" y="5401542"/>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19</xdr:row>
      <xdr:rowOff>19050</xdr:rowOff>
    </xdr:from>
    <xdr:to>
      <xdr:col>3</xdr:col>
      <xdr:colOff>1143</xdr:colOff>
      <xdr:row>21</xdr:row>
      <xdr:rowOff>19050</xdr:rowOff>
    </xdr:to>
    <xdr:sp macro="" textlink="OutstandingRSVP">
      <xdr:nvSpPr>
        <xdr:cNvPr id="32" name="Nombre d’invitations en attente" descr="Nombre d’invitations en attente. Liaison avec la cellule A21." title="Étiquette des invitations en attente"/>
        <xdr:cNvSpPr txBox="1"/>
      </xdr:nvSpPr>
      <xdr:spPr>
        <a:xfrm>
          <a:off x="0" y="5124450"/>
          <a:ext cx="1353693" cy="533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DF0747E7-CCD7-4629-9CAA-A55FE850DC2C}" type="TxLink">
            <a:rPr lang="en-US" sz="2400" b="0" i="0" u="none" strike="noStrike">
              <a:solidFill>
                <a:schemeClr val="bg1"/>
              </a:solidFill>
              <a:latin typeface="Century"/>
            </a:rPr>
            <a:pPr algn="ctr"/>
            <a:t> </a:t>
          </a:fld>
          <a:endParaRPr lang="en-US" sz="400000" b="0">
            <a:solidFill>
              <a:schemeClr val="bg1"/>
            </a:solidFill>
            <a:latin typeface="+mj-lt"/>
          </a:endParaRPr>
        </a:p>
      </xdr:txBody>
    </xdr:sp>
    <xdr:clientData/>
  </xdr:twoCellAnchor>
  <xdr:twoCellAnchor>
    <xdr:from>
      <xdr:col>0</xdr:col>
      <xdr:colOff>0</xdr:colOff>
      <xdr:row>19</xdr:row>
      <xdr:rowOff>171450</xdr:rowOff>
    </xdr:from>
    <xdr:to>
      <xdr:col>3</xdr:col>
      <xdr:colOff>1143</xdr:colOff>
      <xdr:row>20</xdr:row>
      <xdr:rowOff>200892</xdr:rowOff>
    </xdr:to>
    <xdr:grpSp>
      <xdr:nvGrpSpPr>
        <xdr:cNvPr id="35" name="Remarquable" descr="&quot;&quot;" title="Remarquable"/>
        <xdr:cNvGrpSpPr/>
      </xdr:nvGrpSpPr>
      <xdr:grpSpPr>
        <a:xfrm>
          <a:off x="0" y="5276850"/>
          <a:ext cx="1353693" cy="296142"/>
          <a:chOff x="9525" y="5105400"/>
          <a:chExt cx="1324737" cy="296142"/>
        </a:xfrm>
      </xdr:grpSpPr>
      <xdr:sp macro="" textlink="">
        <xdr:nvSpPr>
          <xdr:cNvPr id="43" name="Étiquette du nombre d’invitations en attente" descr="&quot;&quot;" title="Étiquette du nombre d’invitations en attente"/>
          <xdr:cNvSpPr txBox="1"/>
        </xdr:nvSpPr>
        <xdr:spPr>
          <a:xfrm>
            <a:off x="9525" y="5105400"/>
            <a:ext cx="1324737"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b">
            <a:noAutofit/>
          </a:bodyPr>
          <a:lstStyle/>
          <a:p>
            <a:pPr marL="0" indent="0" algn="ctr"/>
            <a:r>
              <a:rPr lang="en-US" sz="800" b="1" spc="100" baseline="0">
                <a:solidFill>
                  <a:schemeClr val="bg1">
                    <a:lumMod val="95000"/>
                  </a:schemeClr>
                </a:solidFill>
                <a:latin typeface="+mn-lt"/>
                <a:ea typeface="+mn-ea"/>
                <a:cs typeface="+mn-cs"/>
              </a:rPr>
              <a:t>ROSE</a:t>
            </a:r>
          </a:p>
        </xdr:txBody>
      </xdr:sp>
      <xdr:cxnSp macro="">
        <xdr:nvCxnSpPr>
          <xdr:cNvPr id="44" name="Bordure" descr="&quot;&quot;" title="Bordure"/>
          <xdr:cNvCxnSpPr/>
        </xdr:nvCxnSpPr>
        <xdr:spPr>
          <a:xfrm>
            <a:off x="77456" y="5372100"/>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45" name="Bordure" descr="&quot;&quot;" title="Bordure"/>
          <xdr:cNvCxnSpPr/>
        </xdr:nvCxnSpPr>
        <xdr:spPr>
          <a:xfrm>
            <a:off x="77456" y="5401542"/>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1590675</xdr:colOff>
      <xdr:row>0</xdr:row>
      <xdr:rowOff>0</xdr:rowOff>
    </xdr:from>
    <xdr:to>
      <xdr:col>10</xdr:col>
      <xdr:colOff>139725</xdr:colOff>
      <xdr:row>2</xdr:row>
      <xdr:rowOff>107100</xdr:rowOff>
    </xdr:to>
    <xdr:sp macro="" textlink="">
      <xdr:nvSpPr>
        <xdr:cNvPr id="48" name="Arrondir un rectangle avec un coin du même côté 5">
          <a:hlinkClick xmlns:r="http://schemas.openxmlformats.org/officeDocument/2006/relationships" r:id="rId3"/>
        </xdr:cNvPr>
        <xdr:cNvSpPr/>
      </xdr:nvSpPr>
      <xdr:spPr>
        <a:xfrm>
          <a:off x="6372225" y="0"/>
          <a:ext cx="1997100" cy="450000"/>
        </a:xfrm>
        <a:prstGeom prst="round2SameRect">
          <a:avLst>
            <a:gd name="adj1" fmla="val 0"/>
            <a:gd name="adj2" fmla="val 17021"/>
          </a:avLst>
        </a:prstGeom>
        <a:solidFill>
          <a:srgbClr val="8FB1BA"/>
        </a:solidFill>
        <a:ln w="6350" cap="flat" cmpd="sng" algn="ctr">
          <a:solidFill>
            <a:srgbClr val="8FB1BA">
              <a:lumMod val="60000"/>
              <a:lumOff val="40000"/>
            </a:srgbClr>
          </a:solidFill>
          <a:prstDash val="solid"/>
        </a:ln>
        <a:effectLst/>
      </xdr:spPr>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100" normalizeH="0" baseline="0" noProof="0">
              <a:ln>
                <a:noFill/>
              </a:ln>
              <a:solidFill>
                <a:srgbClr val="FFFFFF"/>
              </a:solidFill>
              <a:effectLst/>
              <a:uLnTx/>
              <a:uFillTx/>
              <a:latin typeface="Century"/>
              <a:ea typeface="+mn-ea"/>
              <a:cs typeface="+mn-cs"/>
            </a:rPr>
            <a:t>PLAN DE LA CAVE</a:t>
          </a:r>
        </a:p>
      </xdr:txBody>
    </xdr:sp>
    <xdr:clientData/>
  </xdr:twoCellAnchor>
  <xdr:oneCellAnchor>
    <xdr:from>
      <xdr:col>0</xdr:col>
      <xdr:colOff>0</xdr:colOff>
      <xdr:row>4</xdr:row>
      <xdr:rowOff>309270</xdr:rowOff>
    </xdr:from>
    <xdr:ext cx="1353693" cy="471780"/>
    <xdr:sp macro="" textlink="BdD!V1">
      <xdr:nvSpPr>
        <xdr:cNvPr id="49" name="Total Rouge" descr="&quot;&quot;" title="Participant n°"/>
        <xdr:cNvSpPr txBox="1"/>
      </xdr:nvSpPr>
      <xdr:spPr>
        <a:xfrm>
          <a:off x="0" y="995070"/>
          <a:ext cx="1353693" cy="47178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1">
          <a:noAutofit/>
        </a:bodyPr>
        <a:lstStyle/>
        <a:p>
          <a:pPr algn="ctr"/>
          <a:fld id="{3394B6C5-E4E9-431E-ABDD-79895F944F97}" type="TxLink">
            <a:rPr lang="en-US" sz="2800" b="0" i="0" u="none" strike="noStrike">
              <a:solidFill>
                <a:srgbClr val="C00000"/>
              </a:solidFill>
              <a:effectLst>
                <a:innerShdw blurRad="63500" dist="50800" dir="13500000">
                  <a:schemeClr val="tx1">
                    <a:alpha val="50000"/>
                  </a:schemeClr>
                </a:innerShdw>
              </a:effectLst>
              <a:latin typeface="Century"/>
            </a:rPr>
            <a:pPr algn="ctr"/>
            <a:t>2</a:t>
          </a:fld>
          <a:endParaRPr lang="en-US" sz="2800" b="0">
            <a:solidFill>
              <a:srgbClr val="C00000"/>
            </a:solidFill>
            <a:effectLst>
              <a:innerShdw blurRad="63500" dist="50800" dir="13500000">
                <a:schemeClr val="tx1">
                  <a:alpha val="50000"/>
                </a:schemeClr>
              </a:innerShdw>
            </a:effectLst>
            <a:latin typeface="+mj-lt"/>
          </a:endParaRPr>
        </a:p>
      </xdr:txBody>
    </xdr:sp>
    <xdr:clientData/>
  </xdr:oneCellAnchor>
  <xdr:twoCellAnchor>
    <xdr:from>
      <xdr:col>0</xdr:col>
      <xdr:colOff>0</xdr:colOff>
      <xdr:row>22</xdr:row>
      <xdr:rowOff>238125</xdr:rowOff>
    </xdr:from>
    <xdr:to>
      <xdr:col>3</xdr:col>
      <xdr:colOff>1143</xdr:colOff>
      <xdr:row>24</xdr:row>
      <xdr:rowOff>867</xdr:rowOff>
    </xdr:to>
    <xdr:grpSp>
      <xdr:nvGrpSpPr>
        <xdr:cNvPr id="50" name="Ne participe pas" descr="&quot;&quot;" title="Ne participe pas"/>
        <xdr:cNvGrpSpPr/>
      </xdr:nvGrpSpPr>
      <xdr:grpSpPr>
        <a:xfrm>
          <a:off x="0" y="6143625"/>
          <a:ext cx="1353693" cy="296142"/>
          <a:chOff x="9525" y="4048125"/>
          <a:chExt cx="1324737" cy="296142"/>
        </a:xfrm>
      </xdr:grpSpPr>
      <xdr:sp macro="" textlink="">
        <xdr:nvSpPr>
          <xdr:cNvPr id="51" name="Étiquette du nombre de non-participants" descr="&quot;&quot;" title="Étiquette Ne participe pas"/>
          <xdr:cNvSpPr txBox="1"/>
        </xdr:nvSpPr>
        <xdr:spPr>
          <a:xfrm>
            <a:off x="9525" y="4048125"/>
            <a:ext cx="1324737"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b">
            <a:noAutofit/>
          </a:bodyPr>
          <a:lstStyle/>
          <a:p>
            <a:pPr marL="0" indent="0" algn="ctr"/>
            <a:r>
              <a:rPr lang="en-US" sz="800" b="1" spc="100" baseline="0">
                <a:solidFill>
                  <a:schemeClr val="bg1">
                    <a:lumMod val="95000"/>
                  </a:schemeClr>
                </a:solidFill>
                <a:latin typeface="+mn-lt"/>
                <a:ea typeface="+mn-ea"/>
                <a:cs typeface="+mn-cs"/>
              </a:rPr>
              <a:t>ROSÉ EFFERVESCENT</a:t>
            </a:r>
          </a:p>
        </xdr:txBody>
      </xdr:sp>
      <xdr:cxnSp macro="">
        <xdr:nvCxnSpPr>
          <xdr:cNvPr id="52" name="Bordure" descr="&quot;&quot;" title="Bordure"/>
          <xdr:cNvCxnSpPr/>
        </xdr:nvCxnSpPr>
        <xdr:spPr>
          <a:xfrm>
            <a:off x="77456" y="4314825"/>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53" name="Bordure" descr="&quot;&quot;" title="Bordure"/>
          <xdr:cNvCxnSpPr/>
        </xdr:nvCxnSpPr>
        <xdr:spPr>
          <a:xfrm>
            <a:off x="77456" y="4344267"/>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26</xdr:row>
      <xdr:rowOff>76200</xdr:rowOff>
    </xdr:from>
    <xdr:to>
      <xdr:col>3</xdr:col>
      <xdr:colOff>1143</xdr:colOff>
      <xdr:row>27</xdr:row>
      <xdr:rowOff>162792</xdr:rowOff>
    </xdr:to>
    <xdr:grpSp>
      <xdr:nvGrpSpPr>
        <xdr:cNvPr id="54" name="Ne participe pas" descr="&quot;&quot;" title="Ne participe pas"/>
        <xdr:cNvGrpSpPr/>
      </xdr:nvGrpSpPr>
      <xdr:grpSpPr>
        <a:xfrm>
          <a:off x="0" y="7048500"/>
          <a:ext cx="1353693" cy="353292"/>
          <a:chOff x="9525" y="3990975"/>
          <a:chExt cx="1324737" cy="353292"/>
        </a:xfrm>
      </xdr:grpSpPr>
      <xdr:sp macro="" textlink="">
        <xdr:nvSpPr>
          <xdr:cNvPr id="55" name="Étiquette du nombre de non-participants" descr="&quot;&quot;" title="Étiquette Ne participe pas"/>
          <xdr:cNvSpPr txBox="1"/>
        </xdr:nvSpPr>
        <xdr:spPr>
          <a:xfrm>
            <a:off x="9525" y="3990975"/>
            <a:ext cx="1324737" cy="295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b">
            <a:noAutofit/>
          </a:bodyPr>
          <a:lstStyle/>
          <a:p>
            <a:pPr marL="0" indent="0" algn="ctr"/>
            <a:r>
              <a:rPr lang="en-US" sz="800" b="1" spc="100" baseline="0">
                <a:solidFill>
                  <a:schemeClr val="bg1">
                    <a:lumMod val="95000"/>
                  </a:schemeClr>
                </a:solidFill>
                <a:latin typeface="+mn-lt"/>
                <a:ea typeface="+mn-ea"/>
                <a:cs typeface="+mn-cs"/>
              </a:rPr>
              <a:t>ROUGE EFFERVESCENT</a:t>
            </a:r>
          </a:p>
        </xdr:txBody>
      </xdr:sp>
      <xdr:cxnSp macro="">
        <xdr:nvCxnSpPr>
          <xdr:cNvPr id="56" name="Bordure" descr="&quot;&quot;" title="Bordure"/>
          <xdr:cNvCxnSpPr/>
        </xdr:nvCxnSpPr>
        <xdr:spPr>
          <a:xfrm>
            <a:off x="77456" y="4314825"/>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57" name="Bordure" descr="&quot;&quot;" title="Bordure"/>
          <xdr:cNvCxnSpPr/>
        </xdr:nvCxnSpPr>
        <xdr:spPr>
          <a:xfrm>
            <a:off x="77456" y="4344267"/>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28575</xdr:colOff>
      <xdr:row>13</xdr:row>
      <xdr:rowOff>0</xdr:rowOff>
    </xdr:from>
    <xdr:to>
      <xdr:col>3</xdr:col>
      <xdr:colOff>29718</xdr:colOff>
      <xdr:row>14</xdr:row>
      <xdr:rowOff>29442</xdr:rowOff>
    </xdr:to>
    <xdr:grpSp>
      <xdr:nvGrpSpPr>
        <xdr:cNvPr id="58" name="Ne participe pas" descr="&quot;&quot;" title="Ne participe pas"/>
        <xdr:cNvGrpSpPr/>
      </xdr:nvGrpSpPr>
      <xdr:grpSpPr>
        <a:xfrm>
          <a:off x="28575" y="3505200"/>
          <a:ext cx="1353693" cy="296142"/>
          <a:chOff x="9525" y="4048125"/>
          <a:chExt cx="1324737" cy="296142"/>
        </a:xfrm>
      </xdr:grpSpPr>
      <xdr:sp macro="" textlink="">
        <xdr:nvSpPr>
          <xdr:cNvPr id="59" name="Étiquette du nombre de non-participants" descr="&quot;&quot;" title="Étiquette Ne participe pas"/>
          <xdr:cNvSpPr txBox="1"/>
        </xdr:nvSpPr>
        <xdr:spPr>
          <a:xfrm>
            <a:off x="9525" y="4048125"/>
            <a:ext cx="1324737"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b">
            <a:noAutofit/>
          </a:bodyPr>
          <a:lstStyle/>
          <a:p>
            <a:pPr marL="0" indent="0" algn="ctr"/>
            <a:r>
              <a:rPr lang="en-US" sz="800" b="1" spc="100" baseline="0">
                <a:solidFill>
                  <a:schemeClr val="bg1">
                    <a:lumMod val="95000"/>
                  </a:schemeClr>
                </a:solidFill>
                <a:latin typeface="+mn-lt"/>
                <a:ea typeface="+mn-ea"/>
                <a:cs typeface="+mn-cs"/>
              </a:rPr>
              <a:t>BLANC LIQUOREUX</a:t>
            </a:r>
          </a:p>
        </xdr:txBody>
      </xdr:sp>
      <xdr:cxnSp macro="">
        <xdr:nvCxnSpPr>
          <xdr:cNvPr id="63" name="Bordure" descr="&quot;&quot;" title="Bordure"/>
          <xdr:cNvCxnSpPr/>
        </xdr:nvCxnSpPr>
        <xdr:spPr>
          <a:xfrm>
            <a:off x="77456" y="4314825"/>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64" name="Bordure" descr="&quot;&quot;" title="Bordure"/>
          <xdr:cNvCxnSpPr/>
        </xdr:nvCxnSpPr>
        <xdr:spPr>
          <a:xfrm>
            <a:off x="77456" y="4344267"/>
            <a:ext cx="1143000" cy="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10</xdr:row>
      <xdr:rowOff>95250</xdr:rowOff>
    </xdr:from>
    <xdr:to>
      <xdr:col>3</xdr:col>
      <xdr:colOff>1143</xdr:colOff>
      <xdr:row>12</xdr:row>
      <xdr:rowOff>201930</xdr:rowOff>
    </xdr:to>
    <xdr:sp macro="" textlink="BdD!V3">
      <xdr:nvSpPr>
        <xdr:cNvPr id="66" name="Participant n°" descr="&quot;&quot;" title="Participant n°"/>
        <xdr:cNvSpPr txBox="1"/>
      </xdr:nvSpPr>
      <xdr:spPr>
        <a:xfrm>
          <a:off x="0" y="2800350"/>
          <a:ext cx="1353693" cy="64008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9DD7F5D4-DBE9-414C-B901-BA6AE2275D41}" type="TxLink">
            <a:rPr lang="en-US" sz="3200" b="0" i="0" u="none" strike="noStrike">
              <a:solidFill>
                <a:srgbClr val="CCFF66"/>
              </a:solidFill>
              <a:latin typeface="Century"/>
            </a:rPr>
            <a:pPr algn="ctr"/>
            <a:t>1</a:t>
          </a:fld>
          <a:endParaRPr lang="en-US" sz="3200" b="0">
            <a:solidFill>
              <a:srgbClr val="CCFF66"/>
            </a:solidFill>
            <a:latin typeface="+mj-lt"/>
          </a:endParaRPr>
        </a:p>
      </xdr:txBody>
    </xdr:sp>
    <xdr:clientData/>
  </xdr:twoCellAnchor>
  <xdr:twoCellAnchor>
    <xdr:from>
      <xdr:col>0</xdr:col>
      <xdr:colOff>0</xdr:colOff>
      <xdr:row>13</xdr:row>
      <xdr:rowOff>200025</xdr:rowOff>
    </xdr:from>
    <xdr:to>
      <xdr:col>3</xdr:col>
      <xdr:colOff>1143</xdr:colOff>
      <xdr:row>16</xdr:row>
      <xdr:rowOff>40005</xdr:rowOff>
    </xdr:to>
    <xdr:sp macro="" textlink="BdD!V4">
      <xdr:nvSpPr>
        <xdr:cNvPr id="67" name="Participant n°" descr="&quot;&quot;" title="Participant n°"/>
        <xdr:cNvSpPr txBox="1"/>
      </xdr:nvSpPr>
      <xdr:spPr>
        <a:xfrm>
          <a:off x="0" y="3705225"/>
          <a:ext cx="1353693" cy="64008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F1FDF9E3-34B7-4DC2-8668-5E524D988F53}" type="TxLink">
            <a:rPr lang="en-US" sz="3200" b="0" i="0" u="none" strike="noStrike">
              <a:solidFill>
                <a:srgbClr val="FFFF00"/>
              </a:solidFill>
              <a:latin typeface="Century"/>
            </a:rPr>
            <a:pPr algn="ctr"/>
            <a:t>0</a:t>
          </a:fld>
          <a:endParaRPr lang="en-US" sz="3200" b="0">
            <a:solidFill>
              <a:srgbClr val="FFFF00"/>
            </a:solidFill>
            <a:latin typeface="+mj-lt"/>
          </a:endParaRPr>
        </a:p>
      </xdr:txBody>
    </xdr:sp>
    <xdr:clientData/>
  </xdr:twoCellAnchor>
  <xdr:twoCellAnchor>
    <xdr:from>
      <xdr:col>0</xdr:col>
      <xdr:colOff>0</xdr:colOff>
      <xdr:row>17</xdr:row>
      <xdr:rowOff>38100</xdr:rowOff>
    </xdr:from>
    <xdr:to>
      <xdr:col>3</xdr:col>
      <xdr:colOff>1143</xdr:colOff>
      <xdr:row>19</xdr:row>
      <xdr:rowOff>144780</xdr:rowOff>
    </xdr:to>
    <xdr:sp macro="" textlink="BdD!V5">
      <xdr:nvSpPr>
        <xdr:cNvPr id="68" name="Participant n°" descr="&quot;&quot;" title="Participant n°"/>
        <xdr:cNvSpPr txBox="1"/>
      </xdr:nvSpPr>
      <xdr:spPr>
        <a:xfrm>
          <a:off x="0" y="4610100"/>
          <a:ext cx="1353693" cy="64008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543FA418-A175-4EB0-9AF8-DF261CCFE07A}" type="TxLink">
            <a:rPr lang="en-US" sz="3200" b="0" i="0" u="none" strike="noStrike">
              <a:solidFill>
                <a:srgbClr val="FFFF66"/>
              </a:solidFill>
              <a:latin typeface="Century"/>
            </a:rPr>
            <a:pPr algn="ctr"/>
            <a:t>0</a:t>
          </a:fld>
          <a:endParaRPr lang="en-US" sz="3200" b="0">
            <a:solidFill>
              <a:srgbClr val="FFFF66"/>
            </a:solidFill>
            <a:latin typeface="+mj-lt"/>
          </a:endParaRPr>
        </a:p>
      </xdr:txBody>
    </xdr:sp>
    <xdr:clientData/>
  </xdr:twoCellAnchor>
  <xdr:twoCellAnchor>
    <xdr:from>
      <xdr:col>0</xdr:col>
      <xdr:colOff>0</xdr:colOff>
      <xdr:row>23</xdr:row>
      <xdr:rowOff>171450</xdr:rowOff>
    </xdr:from>
    <xdr:to>
      <xdr:col>3</xdr:col>
      <xdr:colOff>1143</xdr:colOff>
      <xdr:row>26</xdr:row>
      <xdr:rowOff>11430</xdr:rowOff>
    </xdr:to>
    <xdr:sp macro="" textlink="BdD!V7">
      <xdr:nvSpPr>
        <xdr:cNvPr id="69" name="Participant n°" descr="&quot;&quot;" title="Participant n°"/>
        <xdr:cNvSpPr txBox="1"/>
      </xdr:nvSpPr>
      <xdr:spPr>
        <a:xfrm>
          <a:off x="0" y="6343650"/>
          <a:ext cx="1353693" cy="64008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9070660F-5F50-4307-84DB-7639B64AB8AB}" type="TxLink">
            <a:rPr lang="en-US" sz="3200" b="0" i="0" u="none" strike="noStrike">
              <a:solidFill>
                <a:srgbClr val="FFCCCC"/>
              </a:solidFill>
              <a:latin typeface="Century"/>
            </a:rPr>
            <a:pPr algn="ctr"/>
            <a:t>0</a:t>
          </a:fld>
          <a:endParaRPr lang="en-US" sz="3200" b="0">
            <a:solidFill>
              <a:srgbClr val="FFCCCC"/>
            </a:solidFill>
            <a:latin typeface="+mj-lt"/>
          </a:endParaRPr>
        </a:p>
      </xdr:txBody>
    </xdr:sp>
    <xdr:clientData/>
  </xdr:twoCellAnchor>
  <xdr:twoCellAnchor>
    <xdr:from>
      <xdr:col>0</xdr:col>
      <xdr:colOff>0</xdr:colOff>
      <xdr:row>20</xdr:row>
      <xdr:rowOff>104775</xdr:rowOff>
    </xdr:from>
    <xdr:to>
      <xdr:col>3</xdr:col>
      <xdr:colOff>1143</xdr:colOff>
      <xdr:row>22</xdr:row>
      <xdr:rowOff>211455</xdr:rowOff>
    </xdr:to>
    <xdr:sp macro="" textlink="BdD!V6">
      <xdr:nvSpPr>
        <xdr:cNvPr id="70" name="Participant n°" descr="&quot;&quot;" title="Participant n°"/>
        <xdr:cNvSpPr txBox="1"/>
      </xdr:nvSpPr>
      <xdr:spPr>
        <a:xfrm>
          <a:off x="0" y="5476875"/>
          <a:ext cx="1353693" cy="64008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98904A8C-1B35-4E8A-A2EC-E5B4041BA72C}" type="TxLink">
            <a:rPr lang="en-US" sz="3200" b="0" i="0" u="none" strike="noStrike">
              <a:solidFill>
                <a:srgbClr val="FF9999"/>
              </a:solidFill>
              <a:latin typeface="Century"/>
            </a:rPr>
            <a:pPr algn="ctr"/>
            <a:t>1</a:t>
          </a:fld>
          <a:endParaRPr lang="en-US" sz="3200" b="0">
            <a:solidFill>
              <a:srgbClr val="FF9999"/>
            </a:solidFill>
            <a:latin typeface="+mj-lt"/>
          </a:endParaRPr>
        </a:p>
      </xdr:txBody>
    </xdr:sp>
    <xdr:clientData/>
  </xdr:twoCellAnchor>
  <xdr:twoCellAnchor>
    <xdr:from>
      <xdr:col>0</xdr:col>
      <xdr:colOff>0</xdr:colOff>
      <xdr:row>27</xdr:row>
      <xdr:rowOff>85725</xdr:rowOff>
    </xdr:from>
    <xdr:to>
      <xdr:col>3</xdr:col>
      <xdr:colOff>1143</xdr:colOff>
      <xdr:row>29</xdr:row>
      <xdr:rowOff>192405</xdr:rowOff>
    </xdr:to>
    <xdr:sp macro="" textlink="BdD!V8">
      <xdr:nvSpPr>
        <xdr:cNvPr id="71" name="Participant n°" descr="&quot;&quot;" title="Participant n°"/>
        <xdr:cNvSpPr txBox="1"/>
      </xdr:nvSpPr>
      <xdr:spPr>
        <a:xfrm>
          <a:off x="0" y="7324725"/>
          <a:ext cx="1353693" cy="64008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fld id="{DE59CBC4-21C9-47B0-8A2B-FF194CD53480}" type="TxLink">
            <a:rPr lang="en-US" sz="3200" b="0" i="0" u="none" strike="noStrike">
              <a:solidFill>
                <a:srgbClr val="FF3300"/>
              </a:solidFill>
              <a:latin typeface="Century"/>
            </a:rPr>
            <a:pPr algn="ctr"/>
            <a:t>0</a:t>
          </a:fld>
          <a:endParaRPr lang="en-US" sz="3200" b="0">
            <a:solidFill>
              <a:srgbClr val="FF3300"/>
            </a:solidFill>
            <a:latin typeface="+mj-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352425</xdr:colOff>
      <xdr:row>0</xdr:row>
      <xdr:rowOff>0</xdr:rowOff>
    </xdr:from>
    <xdr:to>
      <xdr:col>7</xdr:col>
      <xdr:colOff>254025</xdr:colOff>
      <xdr:row>2</xdr:row>
      <xdr:rowOff>107100</xdr:rowOff>
    </xdr:to>
    <xdr:sp macro="" textlink="">
      <xdr:nvSpPr>
        <xdr:cNvPr id="7" name="Suivi des réponses" descr="Cliquez pour afficher la feuille de suivi des réponses." title="Bouton de suivi RSVP">
          <a:hlinkClick xmlns:r="http://schemas.openxmlformats.org/officeDocument/2006/relationships" r:id="rId1" tooltip="Cliquer pour afficher la feuille de suivi des réponses"/>
        </xdr:cNvPr>
        <xdr:cNvSpPr/>
      </xdr:nvSpPr>
      <xdr:spPr>
        <a:xfrm>
          <a:off x="2028825" y="0"/>
          <a:ext cx="2340000" cy="450000"/>
        </a:xfrm>
        <a:prstGeom prst="round2SameRect">
          <a:avLst>
            <a:gd name="adj1" fmla="val 0"/>
            <a:gd name="adj2" fmla="val 17021"/>
          </a:avLst>
        </a:prstGeom>
        <a:solidFill>
          <a:schemeClr val="accent4"/>
        </a:solidFill>
        <a:ln w="6350">
          <a:noFill/>
        </a:ln>
        <a:effectLst/>
      </xdr:spPr>
      <xdr:style>
        <a:lnRef idx="1">
          <a:schemeClr val="accent1"/>
        </a:lnRef>
        <a:fillRef idx="2">
          <a:schemeClr val="accent1"/>
        </a:fillRef>
        <a:effectRef idx="1">
          <a:schemeClr val="accent1"/>
        </a:effectRef>
        <a:fontRef idx="minor">
          <a:schemeClr val="dk1"/>
        </a:fontRef>
      </xdr:style>
      <xdr:txBody>
        <a:bodyPr vertOverflow="clip" horzOverflow="clip" tIns="0" bIns="0" rtlCol="0" anchor="ctr"/>
        <a:lstStyle/>
        <a:p>
          <a:pPr algn="ctr"/>
          <a:r>
            <a:rPr lang="en-US" sz="1000" spc="100" baseline="0">
              <a:solidFill>
                <a:schemeClr val="bg1"/>
              </a:solidFill>
              <a:latin typeface="+mj-lt"/>
              <a:ea typeface="+mn-ea"/>
              <a:cs typeface="+mn-cs"/>
            </a:rPr>
            <a:t>DETAIL CAVE</a:t>
          </a:r>
        </a:p>
      </xdr:txBody>
    </xdr:sp>
    <xdr:clientData fPrintsWithSheet="0"/>
  </xdr:twoCellAnchor>
  <xdr:twoCellAnchor>
    <xdr:from>
      <xdr:col>7</xdr:col>
      <xdr:colOff>334733</xdr:colOff>
      <xdr:row>0</xdr:row>
      <xdr:rowOff>0</xdr:rowOff>
    </xdr:from>
    <xdr:to>
      <xdr:col>12</xdr:col>
      <xdr:colOff>245858</xdr:colOff>
      <xdr:row>3</xdr:row>
      <xdr:rowOff>61650</xdr:rowOff>
    </xdr:to>
    <xdr:grpSp>
      <xdr:nvGrpSpPr>
        <xdr:cNvPr id="9" name="Synthèse des réponses" descr="&quot;&quot;" title="Synthèse des réponses"/>
        <xdr:cNvGrpSpPr/>
      </xdr:nvGrpSpPr>
      <xdr:grpSpPr>
        <a:xfrm>
          <a:off x="4649558" y="0"/>
          <a:ext cx="2340000" cy="576000"/>
          <a:chOff x="3068276" y="0"/>
          <a:chExt cx="2290183" cy="545646"/>
        </a:xfrm>
      </xdr:grpSpPr>
      <xdr:sp macro="" textlink="">
        <xdr:nvSpPr>
          <xdr:cNvPr id="6" name="Arrondir un rectangle avec un coin du même côté 5"/>
          <xdr:cNvSpPr/>
        </xdr:nvSpPr>
        <xdr:spPr>
          <a:xfrm>
            <a:off x="3068276" y="0"/>
            <a:ext cx="2290183" cy="420624"/>
          </a:xfrm>
          <a:prstGeom prst="round2SameRect">
            <a:avLst>
              <a:gd name="adj1" fmla="val 0"/>
              <a:gd name="adj2" fmla="val 17021"/>
            </a:avLst>
          </a:prstGeom>
          <a:solidFill>
            <a:schemeClr val="accent1"/>
          </a:solidFill>
          <a:ln w="6350"/>
          <a:effectLst/>
        </xdr:spPr>
        <xdr:style>
          <a:lnRef idx="1">
            <a:schemeClr val="accent1"/>
          </a:lnRef>
          <a:fillRef idx="2">
            <a:schemeClr val="accent1"/>
          </a:fillRef>
          <a:effectRef idx="1">
            <a:schemeClr val="accent1"/>
          </a:effectRef>
          <a:fontRef idx="minor">
            <a:schemeClr val="dk1"/>
          </a:fontRef>
        </xdr:style>
        <xdr:txBody>
          <a:bodyPr vertOverflow="clip" horzOverflow="clip" tIns="0" bIns="0" rtlCol="0" anchor="ctr"/>
          <a:lstStyle/>
          <a:p>
            <a:pPr algn="ctr"/>
            <a:r>
              <a:rPr lang="en-US" sz="1000" spc="100" baseline="0">
                <a:solidFill>
                  <a:schemeClr val="bg1"/>
                </a:solidFill>
                <a:latin typeface="+mj-lt"/>
              </a:rPr>
              <a:t>SYNTHÈSE</a:t>
            </a:r>
          </a:p>
        </xdr:txBody>
      </xdr:sp>
      <xdr:sp macro="" textlink="">
        <xdr:nvSpPr>
          <xdr:cNvPr id="8" name="Forme libre 14">
            <a:hlinkClick xmlns:r="http://schemas.openxmlformats.org/officeDocument/2006/relationships" r:id="rId2" tooltip="Cliquer pour afficher le résumé"/>
          </xdr:cNvPr>
          <xdr:cNvSpPr>
            <a:spLocks/>
          </xdr:cNvSpPr>
        </xdr:nvSpPr>
        <xdr:spPr bwMode="auto">
          <a:xfrm>
            <a:off x="3576959" y="430083"/>
            <a:ext cx="364026" cy="115563"/>
          </a:xfrm>
          <a:custGeom>
            <a:avLst/>
            <a:gdLst>
              <a:gd name="T0" fmla="*/ 0 w 3286"/>
              <a:gd name="T1" fmla="*/ 0 h 938"/>
              <a:gd name="T2" fmla="*/ 3286 w 3286"/>
              <a:gd name="T3" fmla="*/ 0 h 938"/>
              <a:gd name="T4" fmla="*/ 3217 w 3286"/>
              <a:gd name="T5" fmla="*/ 7 h 938"/>
              <a:gd name="T6" fmla="*/ 3147 w 3286"/>
              <a:gd name="T7" fmla="*/ 19 h 938"/>
              <a:gd name="T8" fmla="*/ 3074 w 3286"/>
              <a:gd name="T9" fmla="*/ 35 h 938"/>
              <a:gd name="T10" fmla="*/ 3001 w 3286"/>
              <a:gd name="T11" fmla="*/ 57 h 938"/>
              <a:gd name="T12" fmla="*/ 2928 w 3286"/>
              <a:gd name="T13" fmla="*/ 81 h 938"/>
              <a:gd name="T14" fmla="*/ 2855 w 3286"/>
              <a:gd name="T15" fmla="*/ 108 h 938"/>
              <a:gd name="T16" fmla="*/ 2784 w 3286"/>
              <a:gd name="T17" fmla="*/ 140 h 938"/>
              <a:gd name="T18" fmla="*/ 2714 w 3286"/>
              <a:gd name="T19" fmla="*/ 174 h 938"/>
              <a:gd name="T20" fmla="*/ 2648 w 3286"/>
              <a:gd name="T21" fmla="*/ 211 h 938"/>
              <a:gd name="T22" fmla="*/ 2584 w 3286"/>
              <a:gd name="T23" fmla="*/ 251 h 938"/>
              <a:gd name="T24" fmla="*/ 2526 w 3286"/>
              <a:gd name="T25" fmla="*/ 292 h 938"/>
              <a:gd name="T26" fmla="*/ 2472 w 3286"/>
              <a:gd name="T27" fmla="*/ 335 h 938"/>
              <a:gd name="T28" fmla="*/ 2423 w 3286"/>
              <a:gd name="T29" fmla="*/ 380 h 938"/>
              <a:gd name="T30" fmla="*/ 2025 w 3286"/>
              <a:gd name="T31" fmla="*/ 780 h 938"/>
              <a:gd name="T32" fmla="*/ 1987 w 3286"/>
              <a:gd name="T33" fmla="*/ 816 h 938"/>
              <a:gd name="T34" fmla="*/ 1945 w 3286"/>
              <a:gd name="T35" fmla="*/ 846 h 938"/>
              <a:gd name="T36" fmla="*/ 1902 w 3286"/>
              <a:gd name="T37" fmla="*/ 872 h 938"/>
              <a:gd name="T38" fmla="*/ 1858 w 3286"/>
              <a:gd name="T39" fmla="*/ 895 h 938"/>
              <a:gd name="T40" fmla="*/ 1811 w 3286"/>
              <a:gd name="T41" fmla="*/ 912 h 938"/>
              <a:gd name="T42" fmla="*/ 1764 w 3286"/>
              <a:gd name="T43" fmla="*/ 925 h 938"/>
              <a:gd name="T44" fmla="*/ 1716 w 3286"/>
              <a:gd name="T45" fmla="*/ 934 h 938"/>
              <a:gd name="T46" fmla="*/ 1668 w 3286"/>
              <a:gd name="T47" fmla="*/ 938 h 938"/>
              <a:gd name="T48" fmla="*/ 1618 w 3286"/>
              <a:gd name="T49" fmla="*/ 938 h 938"/>
              <a:gd name="T50" fmla="*/ 1570 w 3286"/>
              <a:gd name="T51" fmla="*/ 934 h 938"/>
              <a:gd name="T52" fmla="*/ 1522 w 3286"/>
              <a:gd name="T53" fmla="*/ 925 h 938"/>
              <a:gd name="T54" fmla="*/ 1474 w 3286"/>
              <a:gd name="T55" fmla="*/ 912 h 938"/>
              <a:gd name="T56" fmla="*/ 1428 w 3286"/>
              <a:gd name="T57" fmla="*/ 895 h 938"/>
              <a:gd name="T58" fmla="*/ 1384 w 3286"/>
              <a:gd name="T59" fmla="*/ 872 h 938"/>
              <a:gd name="T60" fmla="*/ 1340 w 3286"/>
              <a:gd name="T61" fmla="*/ 846 h 938"/>
              <a:gd name="T62" fmla="*/ 1299 w 3286"/>
              <a:gd name="T63" fmla="*/ 816 h 938"/>
              <a:gd name="T64" fmla="*/ 1261 w 3286"/>
              <a:gd name="T65" fmla="*/ 780 h 938"/>
              <a:gd name="T66" fmla="*/ 862 w 3286"/>
              <a:gd name="T67" fmla="*/ 380 h 938"/>
              <a:gd name="T68" fmla="*/ 814 w 3286"/>
              <a:gd name="T69" fmla="*/ 335 h 938"/>
              <a:gd name="T70" fmla="*/ 760 w 3286"/>
              <a:gd name="T71" fmla="*/ 292 h 938"/>
              <a:gd name="T72" fmla="*/ 701 w 3286"/>
              <a:gd name="T73" fmla="*/ 251 h 938"/>
              <a:gd name="T74" fmla="*/ 638 w 3286"/>
              <a:gd name="T75" fmla="*/ 211 h 938"/>
              <a:gd name="T76" fmla="*/ 572 w 3286"/>
              <a:gd name="T77" fmla="*/ 174 h 938"/>
              <a:gd name="T78" fmla="*/ 502 w 3286"/>
              <a:gd name="T79" fmla="*/ 140 h 938"/>
              <a:gd name="T80" fmla="*/ 431 w 3286"/>
              <a:gd name="T81" fmla="*/ 108 h 938"/>
              <a:gd name="T82" fmla="*/ 358 w 3286"/>
              <a:gd name="T83" fmla="*/ 81 h 938"/>
              <a:gd name="T84" fmla="*/ 285 w 3286"/>
              <a:gd name="T85" fmla="*/ 57 h 938"/>
              <a:gd name="T86" fmla="*/ 211 w 3286"/>
              <a:gd name="T87" fmla="*/ 35 h 938"/>
              <a:gd name="T88" fmla="*/ 139 w 3286"/>
              <a:gd name="T89" fmla="*/ 19 h 938"/>
              <a:gd name="T90" fmla="*/ 68 w 3286"/>
              <a:gd name="T91" fmla="*/ 7 h 938"/>
              <a:gd name="T92" fmla="*/ 0 w 3286"/>
              <a:gd name="T93" fmla="*/ 0 h 9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Lst>
            <a:rect l="0" t="0" r="r" b="b"/>
            <a:pathLst>
              <a:path w="3286" h="938">
                <a:moveTo>
                  <a:pt x="0" y="0"/>
                </a:moveTo>
                <a:lnTo>
                  <a:pt x="3286" y="0"/>
                </a:lnTo>
                <a:lnTo>
                  <a:pt x="3217" y="7"/>
                </a:lnTo>
                <a:lnTo>
                  <a:pt x="3147" y="19"/>
                </a:lnTo>
                <a:lnTo>
                  <a:pt x="3074" y="35"/>
                </a:lnTo>
                <a:lnTo>
                  <a:pt x="3001" y="57"/>
                </a:lnTo>
                <a:lnTo>
                  <a:pt x="2928" y="81"/>
                </a:lnTo>
                <a:lnTo>
                  <a:pt x="2855" y="108"/>
                </a:lnTo>
                <a:lnTo>
                  <a:pt x="2784" y="140"/>
                </a:lnTo>
                <a:lnTo>
                  <a:pt x="2714" y="174"/>
                </a:lnTo>
                <a:lnTo>
                  <a:pt x="2648" y="211"/>
                </a:lnTo>
                <a:lnTo>
                  <a:pt x="2584" y="251"/>
                </a:lnTo>
                <a:lnTo>
                  <a:pt x="2526" y="292"/>
                </a:lnTo>
                <a:lnTo>
                  <a:pt x="2472" y="335"/>
                </a:lnTo>
                <a:lnTo>
                  <a:pt x="2423" y="380"/>
                </a:lnTo>
                <a:lnTo>
                  <a:pt x="2025" y="780"/>
                </a:lnTo>
                <a:lnTo>
                  <a:pt x="1987" y="816"/>
                </a:lnTo>
                <a:lnTo>
                  <a:pt x="1945" y="846"/>
                </a:lnTo>
                <a:lnTo>
                  <a:pt x="1902" y="872"/>
                </a:lnTo>
                <a:lnTo>
                  <a:pt x="1858" y="895"/>
                </a:lnTo>
                <a:lnTo>
                  <a:pt x="1811" y="912"/>
                </a:lnTo>
                <a:lnTo>
                  <a:pt x="1764" y="925"/>
                </a:lnTo>
                <a:lnTo>
                  <a:pt x="1716" y="934"/>
                </a:lnTo>
                <a:lnTo>
                  <a:pt x="1668" y="938"/>
                </a:lnTo>
                <a:lnTo>
                  <a:pt x="1618" y="938"/>
                </a:lnTo>
                <a:lnTo>
                  <a:pt x="1570" y="934"/>
                </a:lnTo>
                <a:lnTo>
                  <a:pt x="1522" y="925"/>
                </a:lnTo>
                <a:lnTo>
                  <a:pt x="1474" y="912"/>
                </a:lnTo>
                <a:lnTo>
                  <a:pt x="1428" y="895"/>
                </a:lnTo>
                <a:lnTo>
                  <a:pt x="1384" y="872"/>
                </a:lnTo>
                <a:lnTo>
                  <a:pt x="1340" y="846"/>
                </a:lnTo>
                <a:lnTo>
                  <a:pt x="1299" y="816"/>
                </a:lnTo>
                <a:lnTo>
                  <a:pt x="1261" y="780"/>
                </a:lnTo>
                <a:lnTo>
                  <a:pt x="862" y="380"/>
                </a:lnTo>
                <a:lnTo>
                  <a:pt x="814" y="335"/>
                </a:lnTo>
                <a:lnTo>
                  <a:pt x="760" y="292"/>
                </a:lnTo>
                <a:lnTo>
                  <a:pt x="701" y="251"/>
                </a:lnTo>
                <a:lnTo>
                  <a:pt x="638" y="211"/>
                </a:lnTo>
                <a:lnTo>
                  <a:pt x="572" y="174"/>
                </a:lnTo>
                <a:lnTo>
                  <a:pt x="502" y="140"/>
                </a:lnTo>
                <a:lnTo>
                  <a:pt x="431" y="108"/>
                </a:lnTo>
                <a:lnTo>
                  <a:pt x="358" y="81"/>
                </a:lnTo>
                <a:lnTo>
                  <a:pt x="285" y="57"/>
                </a:lnTo>
                <a:lnTo>
                  <a:pt x="211" y="35"/>
                </a:lnTo>
                <a:lnTo>
                  <a:pt x="139" y="19"/>
                </a:lnTo>
                <a:lnTo>
                  <a:pt x="68" y="7"/>
                </a:lnTo>
                <a:lnTo>
                  <a:pt x="0" y="0"/>
                </a:lnTo>
                <a:close/>
              </a:path>
            </a:pathLst>
          </a:custGeom>
          <a:solidFill>
            <a:schemeClr val="accent1"/>
          </a:solidFill>
          <a:ln w="0">
            <a:noFill/>
            <a:prstDash val="solid"/>
            <a:round/>
            <a:headEnd/>
            <a:tailEnd/>
          </a:ln>
        </xdr:spPr>
      </xdr:sp>
    </xdr:grpSp>
    <xdr:clientData fPrintsWithSheet="0"/>
  </xdr:twoCellAnchor>
  <xdr:twoCellAnchor>
    <xdr:from>
      <xdr:col>16</xdr:col>
      <xdr:colOff>179767</xdr:colOff>
      <xdr:row>3</xdr:row>
      <xdr:rowOff>48296</xdr:rowOff>
    </xdr:from>
    <xdr:to>
      <xdr:col>17</xdr:col>
      <xdr:colOff>72390</xdr:colOff>
      <xdr:row>16</xdr:row>
      <xdr:rowOff>391731</xdr:rowOff>
    </xdr:to>
    <xdr:sp macro="" textlink="">
      <xdr:nvSpPr>
        <xdr:cNvPr id="41" name="Illustration sombre" descr="&quot;&quot;" title="Illustration sombre"/>
        <xdr:cNvSpPr/>
      </xdr:nvSpPr>
      <xdr:spPr>
        <a:xfrm>
          <a:off x="12935218" y="563451"/>
          <a:ext cx="72390" cy="5049590"/>
        </a:xfrm>
        <a:prstGeom prst="rect">
          <a:avLst/>
        </a:prstGeom>
        <a:gradFill>
          <a:gsLst>
            <a:gs pos="0">
              <a:schemeClr val="tx1">
                <a:lumMod val="50000"/>
                <a:lumOff val="50000"/>
              </a:schemeClr>
            </a:gs>
            <a:gs pos="100000">
              <a:schemeClr val="bg1">
                <a:lumMod val="95000"/>
              </a:scheme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xdr:from>
      <xdr:col>16</xdr:col>
      <xdr:colOff>179767</xdr:colOff>
      <xdr:row>3</xdr:row>
      <xdr:rowOff>2683</xdr:rowOff>
    </xdr:from>
    <xdr:to>
      <xdr:col>17</xdr:col>
      <xdr:colOff>51088</xdr:colOff>
      <xdr:row>3</xdr:row>
      <xdr:rowOff>48402</xdr:rowOff>
    </xdr:to>
    <xdr:sp macro="" textlink="">
      <xdr:nvSpPr>
        <xdr:cNvPr id="42" name="Illustration sombre" descr="&quot;&quot;" title="Illustration sombre"/>
        <xdr:cNvSpPr/>
      </xdr:nvSpPr>
      <xdr:spPr>
        <a:xfrm>
          <a:off x="12935218" y="517838"/>
          <a:ext cx="51088" cy="45719"/>
        </a:xfrm>
        <a:prstGeom prst="rect">
          <a:avLst/>
        </a:prstGeom>
        <a:gradFill flip="none" rotWithShape="1">
          <a:gsLst>
            <a:gs pos="0">
              <a:schemeClr val="tx1">
                <a:lumMod val="50000"/>
                <a:lumOff val="50000"/>
              </a:schemeClr>
            </a:gs>
            <a:gs pos="46000">
              <a:schemeClr val="bg1">
                <a:lumMod val="95000"/>
              </a:schemeClr>
            </a:gs>
          </a:gsLst>
          <a:lin ang="189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xdr:from>
      <xdr:col>12</xdr:col>
      <xdr:colOff>323849</xdr:colOff>
      <xdr:row>0</xdr:row>
      <xdr:rowOff>0</xdr:rowOff>
    </xdr:from>
    <xdr:to>
      <xdr:col>15</xdr:col>
      <xdr:colOff>1816124</xdr:colOff>
      <xdr:row>2</xdr:row>
      <xdr:rowOff>107100</xdr:rowOff>
    </xdr:to>
    <xdr:sp macro="" textlink="">
      <xdr:nvSpPr>
        <xdr:cNvPr id="50" name="Arrondir un rectangle avec un coin du même côté 5">
          <a:hlinkClick xmlns:r="http://schemas.openxmlformats.org/officeDocument/2006/relationships" r:id="rId3"/>
        </xdr:cNvPr>
        <xdr:cNvSpPr/>
      </xdr:nvSpPr>
      <xdr:spPr>
        <a:xfrm>
          <a:off x="6867524" y="0"/>
          <a:ext cx="2340000" cy="450000"/>
        </a:xfrm>
        <a:prstGeom prst="round2SameRect">
          <a:avLst>
            <a:gd name="adj1" fmla="val 0"/>
            <a:gd name="adj2" fmla="val 17021"/>
          </a:avLst>
        </a:prstGeom>
        <a:solidFill>
          <a:schemeClr val="accent2"/>
        </a:solidFill>
        <a:ln w="6350">
          <a:solidFill>
            <a:schemeClr val="accent2">
              <a:lumMod val="60000"/>
              <a:lumOff val="40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horzOverflow="clip" tIns="0" bIns="0" rtlCol="0" anchor="ctr"/>
        <a:lstStyle/>
        <a:p>
          <a:pPr algn="ctr"/>
          <a:r>
            <a:rPr lang="en-US" sz="1000" spc="100" baseline="0">
              <a:solidFill>
                <a:schemeClr val="bg1"/>
              </a:solidFill>
              <a:latin typeface="+mj-lt"/>
            </a:rPr>
            <a:t>PLAN DE LA CAVE</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699248</xdr:colOff>
      <xdr:row>0</xdr:row>
      <xdr:rowOff>0</xdr:rowOff>
    </xdr:from>
    <xdr:to>
      <xdr:col>7</xdr:col>
      <xdr:colOff>276998</xdr:colOff>
      <xdr:row>2</xdr:row>
      <xdr:rowOff>107100</xdr:rowOff>
    </xdr:to>
    <xdr:sp macro="" textlink="">
      <xdr:nvSpPr>
        <xdr:cNvPr id="121" name="Synthèse des réponses" descr="Cliquer pour afficher la feuille de synthèse des réponses" title="Bouton de synthèse RSVP">
          <a:hlinkClick xmlns:r="http://schemas.openxmlformats.org/officeDocument/2006/relationships" r:id="rId1" tooltip="Cliquer pour afficher la feuille de synthèse des réponses"/>
        </xdr:cNvPr>
        <xdr:cNvSpPr/>
      </xdr:nvSpPr>
      <xdr:spPr>
        <a:xfrm>
          <a:off x="4099673" y="0"/>
          <a:ext cx="2340000" cy="450000"/>
        </a:xfrm>
        <a:prstGeom prst="round2SameRect">
          <a:avLst>
            <a:gd name="adj1" fmla="val 0"/>
            <a:gd name="adj2" fmla="val 17021"/>
          </a:avLst>
        </a:prstGeom>
        <a:solidFill>
          <a:schemeClr val="accent1"/>
        </a:solidFill>
        <a:ln w="6350"/>
        <a:effectLst/>
      </xdr:spPr>
      <xdr:style>
        <a:lnRef idx="1">
          <a:schemeClr val="accent1"/>
        </a:lnRef>
        <a:fillRef idx="2">
          <a:schemeClr val="accent1"/>
        </a:fillRef>
        <a:effectRef idx="1">
          <a:schemeClr val="accent1"/>
        </a:effectRef>
        <a:fontRef idx="minor">
          <a:schemeClr val="dk1"/>
        </a:fontRef>
      </xdr:style>
      <xdr:txBody>
        <a:bodyPr vertOverflow="clip" horzOverflow="clip" tIns="0" bIns="0" rtlCol="0" anchor="ctr"/>
        <a:lstStyle/>
        <a:p>
          <a:pPr marL="0" indent="0" algn="ctr"/>
          <a:r>
            <a:rPr lang="en-US" sz="1000" spc="100" baseline="0">
              <a:solidFill>
                <a:schemeClr val="bg1"/>
              </a:solidFill>
              <a:latin typeface="+mj-lt"/>
              <a:ea typeface="+mn-ea"/>
              <a:cs typeface="+mn-cs"/>
            </a:rPr>
            <a:t>SYNTHÈSE</a:t>
          </a:r>
        </a:p>
      </xdr:txBody>
    </xdr:sp>
    <xdr:clientData fPrintsWithSheet="0"/>
  </xdr:twoCellAnchor>
  <xdr:twoCellAnchor>
    <xdr:from>
      <xdr:col>2</xdr:col>
      <xdr:colOff>56028</xdr:colOff>
      <xdr:row>7</xdr:row>
      <xdr:rowOff>0</xdr:rowOff>
    </xdr:from>
    <xdr:to>
      <xdr:col>3</xdr:col>
      <xdr:colOff>606796</xdr:colOff>
      <xdr:row>16</xdr:row>
      <xdr:rowOff>0</xdr:rowOff>
    </xdr:to>
    <xdr:graphicFrame macro="">
      <xdr:nvGraphicFramePr>
        <xdr:cNvPr id="137" name="Diagramme 136"/>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twoCellAnchor>
    <xdr:from>
      <xdr:col>7</xdr:col>
      <xdr:colOff>403405</xdr:colOff>
      <xdr:row>0</xdr:row>
      <xdr:rowOff>11202</xdr:rowOff>
    </xdr:from>
    <xdr:to>
      <xdr:col>8</xdr:col>
      <xdr:colOff>1365081</xdr:colOff>
      <xdr:row>3</xdr:row>
      <xdr:rowOff>82937</xdr:rowOff>
    </xdr:to>
    <xdr:grpSp>
      <xdr:nvGrpSpPr>
        <xdr:cNvPr id="174" name="Synthèse des réponses" descr="&quot;&quot;" title="Synthèse des réponses">
          <a:hlinkClick xmlns:r="http://schemas.openxmlformats.org/officeDocument/2006/relationships" r:id="rId7"/>
        </xdr:cNvPr>
        <xdr:cNvGrpSpPr/>
      </xdr:nvGrpSpPr>
      <xdr:grpSpPr>
        <a:xfrm>
          <a:off x="6992464" y="11202"/>
          <a:ext cx="2339999" cy="576000"/>
          <a:chOff x="3068276" y="0"/>
          <a:chExt cx="2290183" cy="545646"/>
        </a:xfrm>
        <a:solidFill>
          <a:srgbClr val="8FB1BA"/>
        </a:solidFill>
      </xdr:grpSpPr>
      <xdr:sp macro="" textlink="">
        <xdr:nvSpPr>
          <xdr:cNvPr id="175" name="Arrondir un rectangle avec un coin du même côté 5"/>
          <xdr:cNvSpPr/>
        </xdr:nvSpPr>
        <xdr:spPr>
          <a:xfrm>
            <a:off x="3068276" y="0"/>
            <a:ext cx="2290183" cy="420624"/>
          </a:xfrm>
          <a:prstGeom prst="round2SameRect">
            <a:avLst>
              <a:gd name="adj1" fmla="val 0"/>
              <a:gd name="adj2" fmla="val 17021"/>
            </a:avLst>
          </a:prstGeom>
          <a:grpFill/>
          <a:ln w="6350" cap="flat" cmpd="sng" algn="ctr">
            <a:solidFill>
              <a:srgbClr val="8FB1BA">
                <a:lumMod val="60000"/>
                <a:lumOff val="40000"/>
              </a:srgbClr>
            </a:solidFill>
            <a:prstDash val="solid"/>
          </a:ln>
          <a:effectLst/>
        </xdr:spPr>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100" normalizeH="0" baseline="0" noProof="0">
                <a:ln>
                  <a:noFill/>
                </a:ln>
                <a:solidFill>
                  <a:srgbClr val="FFFFFF"/>
                </a:solidFill>
                <a:effectLst/>
                <a:uLnTx/>
                <a:uFillTx/>
                <a:latin typeface="Century"/>
                <a:ea typeface="+mn-ea"/>
                <a:cs typeface="+mn-cs"/>
              </a:rPr>
              <a:t>PLAN DE LA CAVE</a:t>
            </a:r>
          </a:p>
        </xdr:txBody>
      </xdr:sp>
      <xdr:sp macro="" textlink="">
        <xdr:nvSpPr>
          <xdr:cNvPr id="176" name="Forme libre 14">
            <a:hlinkClick xmlns:r="http://schemas.openxmlformats.org/officeDocument/2006/relationships" r:id="rId8" tooltip="Cliquer pour afficher le résumé"/>
          </xdr:cNvPr>
          <xdr:cNvSpPr>
            <a:spLocks/>
          </xdr:cNvSpPr>
        </xdr:nvSpPr>
        <xdr:spPr bwMode="auto">
          <a:xfrm>
            <a:off x="3576959" y="430083"/>
            <a:ext cx="364026" cy="115563"/>
          </a:xfrm>
          <a:custGeom>
            <a:avLst/>
            <a:gdLst>
              <a:gd name="T0" fmla="*/ 0 w 3286"/>
              <a:gd name="T1" fmla="*/ 0 h 938"/>
              <a:gd name="T2" fmla="*/ 3286 w 3286"/>
              <a:gd name="T3" fmla="*/ 0 h 938"/>
              <a:gd name="T4" fmla="*/ 3217 w 3286"/>
              <a:gd name="T5" fmla="*/ 7 h 938"/>
              <a:gd name="T6" fmla="*/ 3147 w 3286"/>
              <a:gd name="T7" fmla="*/ 19 h 938"/>
              <a:gd name="T8" fmla="*/ 3074 w 3286"/>
              <a:gd name="T9" fmla="*/ 35 h 938"/>
              <a:gd name="T10" fmla="*/ 3001 w 3286"/>
              <a:gd name="T11" fmla="*/ 57 h 938"/>
              <a:gd name="T12" fmla="*/ 2928 w 3286"/>
              <a:gd name="T13" fmla="*/ 81 h 938"/>
              <a:gd name="T14" fmla="*/ 2855 w 3286"/>
              <a:gd name="T15" fmla="*/ 108 h 938"/>
              <a:gd name="T16" fmla="*/ 2784 w 3286"/>
              <a:gd name="T17" fmla="*/ 140 h 938"/>
              <a:gd name="T18" fmla="*/ 2714 w 3286"/>
              <a:gd name="T19" fmla="*/ 174 h 938"/>
              <a:gd name="T20" fmla="*/ 2648 w 3286"/>
              <a:gd name="T21" fmla="*/ 211 h 938"/>
              <a:gd name="T22" fmla="*/ 2584 w 3286"/>
              <a:gd name="T23" fmla="*/ 251 h 938"/>
              <a:gd name="T24" fmla="*/ 2526 w 3286"/>
              <a:gd name="T25" fmla="*/ 292 h 938"/>
              <a:gd name="T26" fmla="*/ 2472 w 3286"/>
              <a:gd name="T27" fmla="*/ 335 h 938"/>
              <a:gd name="T28" fmla="*/ 2423 w 3286"/>
              <a:gd name="T29" fmla="*/ 380 h 938"/>
              <a:gd name="T30" fmla="*/ 2025 w 3286"/>
              <a:gd name="T31" fmla="*/ 780 h 938"/>
              <a:gd name="T32" fmla="*/ 1987 w 3286"/>
              <a:gd name="T33" fmla="*/ 816 h 938"/>
              <a:gd name="T34" fmla="*/ 1945 w 3286"/>
              <a:gd name="T35" fmla="*/ 846 h 938"/>
              <a:gd name="T36" fmla="*/ 1902 w 3286"/>
              <a:gd name="T37" fmla="*/ 872 h 938"/>
              <a:gd name="T38" fmla="*/ 1858 w 3286"/>
              <a:gd name="T39" fmla="*/ 895 h 938"/>
              <a:gd name="T40" fmla="*/ 1811 w 3286"/>
              <a:gd name="T41" fmla="*/ 912 h 938"/>
              <a:gd name="T42" fmla="*/ 1764 w 3286"/>
              <a:gd name="T43" fmla="*/ 925 h 938"/>
              <a:gd name="T44" fmla="*/ 1716 w 3286"/>
              <a:gd name="T45" fmla="*/ 934 h 938"/>
              <a:gd name="T46" fmla="*/ 1668 w 3286"/>
              <a:gd name="T47" fmla="*/ 938 h 938"/>
              <a:gd name="T48" fmla="*/ 1618 w 3286"/>
              <a:gd name="T49" fmla="*/ 938 h 938"/>
              <a:gd name="T50" fmla="*/ 1570 w 3286"/>
              <a:gd name="T51" fmla="*/ 934 h 938"/>
              <a:gd name="T52" fmla="*/ 1522 w 3286"/>
              <a:gd name="T53" fmla="*/ 925 h 938"/>
              <a:gd name="T54" fmla="*/ 1474 w 3286"/>
              <a:gd name="T55" fmla="*/ 912 h 938"/>
              <a:gd name="T56" fmla="*/ 1428 w 3286"/>
              <a:gd name="T57" fmla="*/ 895 h 938"/>
              <a:gd name="T58" fmla="*/ 1384 w 3286"/>
              <a:gd name="T59" fmla="*/ 872 h 938"/>
              <a:gd name="T60" fmla="*/ 1340 w 3286"/>
              <a:gd name="T61" fmla="*/ 846 h 938"/>
              <a:gd name="T62" fmla="*/ 1299 w 3286"/>
              <a:gd name="T63" fmla="*/ 816 h 938"/>
              <a:gd name="T64" fmla="*/ 1261 w 3286"/>
              <a:gd name="T65" fmla="*/ 780 h 938"/>
              <a:gd name="T66" fmla="*/ 862 w 3286"/>
              <a:gd name="T67" fmla="*/ 380 h 938"/>
              <a:gd name="T68" fmla="*/ 814 w 3286"/>
              <a:gd name="T69" fmla="*/ 335 h 938"/>
              <a:gd name="T70" fmla="*/ 760 w 3286"/>
              <a:gd name="T71" fmla="*/ 292 h 938"/>
              <a:gd name="T72" fmla="*/ 701 w 3286"/>
              <a:gd name="T73" fmla="*/ 251 h 938"/>
              <a:gd name="T74" fmla="*/ 638 w 3286"/>
              <a:gd name="T75" fmla="*/ 211 h 938"/>
              <a:gd name="T76" fmla="*/ 572 w 3286"/>
              <a:gd name="T77" fmla="*/ 174 h 938"/>
              <a:gd name="T78" fmla="*/ 502 w 3286"/>
              <a:gd name="T79" fmla="*/ 140 h 938"/>
              <a:gd name="T80" fmla="*/ 431 w 3286"/>
              <a:gd name="T81" fmla="*/ 108 h 938"/>
              <a:gd name="T82" fmla="*/ 358 w 3286"/>
              <a:gd name="T83" fmla="*/ 81 h 938"/>
              <a:gd name="T84" fmla="*/ 285 w 3286"/>
              <a:gd name="T85" fmla="*/ 57 h 938"/>
              <a:gd name="T86" fmla="*/ 211 w 3286"/>
              <a:gd name="T87" fmla="*/ 35 h 938"/>
              <a:gd name="T88" fmla="*/ 139 w 3286"/>
              <a:gd name="T89" fmla="*/ 19 h 938"/>
              <a:gd name="T90" fmla="*/ 68 w 3286"/>
              <a:gd name="T91" fmla="*/ 7 h 938"/>
              <a:gd name="T92" fmla="*/ 0 w 3286"/>
              <a:gd name="T93" fmla="*/ 0 h 9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Lst>
            <a:rect l="0" t="0" r="r" b="b"/>
            <a:pathLst>
              <a:path w="3286" h="938">
                <a:moveTo>
                  <a:pt x="0" y="0"/>
                </a:moveTo>
                <a:lnTo>
                  <a:pt x="3286" y="0"/>
                </a:lnTo>
                <a:lnTo>
                  <a:pt x="3217" y="7"/>
                </a:lnTo>
                <a:lnTo>
                  <a:pt x="3147" y="19"/>
                </a:lnTo>
                <a:lnTo>
                  <a:pt x="3074" y="35"/>
                </a:lnTo>
                <a:lnTo>
                  <a:pt x="3001" y="57"/>
                </a:lnTo>
                <a:lnTo>
                  <a:pt x="2928" y="81"/>
                </a:lnTo>
                <a:lnTo>
                  <a:pt x="2855" y="108"/>
                </a:lnTo>
                <a:lnTo>
                  <a:pt x="2784" y="140"/>
                </a:lnTo>
                <a:lnTo>
                  <a:pt x="2714" y="174"/>
                </a:lnTo>
                <a:lnTo>
                  <a:pt x="2648" y="211"/>
                </a:lnTo>
                <a:lnTo>
                  <a:pt x="2584" y="251"/>
                </a:lnTo>
                <a:lnTo>
                  <a:pt x="2526" y="292"/>
                </a:lnTo>
                <a:lnTo>
                  <a:pt x="2472" y="335"/>
                </a:lnTo>
                <a:lnTo>
                  <a:pt x="2423" y="380"/>
                </a:lnTo>
                <a:lnTo>
                  <a:pt x="2025" y="780"/>
                </a:lnTo>
                <a:lnTo>
                  <a:pt x="1987" y="816"/>
                </a:lnTo>
                <a:lnTo>
                  <a:pt x="1945" y="846"/>
                </a:lnTo>
                <a:lnTo>
                  <a:pt x="1902" y="872"/>
                </a:lnTo>
                <a:lnTo>
                  <a:pt x="1858" y="895"/>
                </a:lnTo>
                <a:lnTo>
                  <a:pt x="1811" y="912"/>
                </a:lnTo>
                <a:lnTo>
                  <a:pt x="1764" y="925"/>
                </a:lnTo>
                <a:lnTo>
                  <a:pt x="1716" y="934"/>
                </a:lnTo>
                <a:lnTo>
                  <a:pt x="1668" y="938"/>
                </a:lnTo>
                <a:lnTo>
                  <a:pt x="1618" y="938"/>
                </a:lnTo>
                <a:lnTo>
                  <a:pt x="1570" y="934"/>
                </a:lnTo>
                <a:lnTo>
                  <a:pt x="1522" y="925"/>
                </a:lnTo>
                <a:lnTo>
                  <a:pt x="1474" y="912"/>
                </a:lnTo>
                <a:lnTo>
                  <a:pt x="1428" y="895"/>
                </a:lnTo>
                <a:lnTo>
                  <a:pt x="1384" y="872"/>
                </a:lnTo>
                <a:lnTo>
                  <a:pt x="1340" y="846"/>
                </a:lnTo>
                <a:lnTo>
                  <a:pt x="1299" y="816"/>
                </a:lnTo>
                <a:lnTo>
                  <a:pt x="1261" y="780"/>
                </a:lnTo>
                <a:lnTo>
                  <a:pt x="862" y="380"/>
                </a:lnTo>
                <a:lnTo>
                  <a:pt x="814" y="335"/>
                </a:lnTo>
                <a:lnTo>
                  <a:pt x="760" y="292"/>
                </a:lnTo>
                <a:lnTo>
                  <a:pt x="701" y="251"/>
                </a:lnTo>
                <a:lnTo>
                  <a:pt x="638" y="211"/>
                </a:lnTo>
                <a:lnTo>
                  <a:pt x="572" y="174"/>
                </a:lnTo>
                <a:lnTo>
                  <a:pt x="502" y="140"/>
                </a:lnTo>
                <a:lnTo>
                  <a:pt x="431" y="108"/>
                </a:lnTo>
                <a:lnTo>
                  <a:pt x="358" y="81"/>
                </a:lnTo>
                <a:lnTo>
                  <a:pt x="285" y="57"/>
                </a:lnTo>
                <a:lnTo>
                  <a:pt x="211" y="35"/>
                </a:lnTo>
                <a:lnTo>
                  <a:pt x="139" y="19"/>
                </a:lnTo>
                <a:lnTo>
                  <a:pt x="68" y="7"/>
                </a:lnTo>
                <a:lnTo>
                  <a:pt x="0" y="0"/>
                </a:lnTo>
                <a:close/>
              </a:path>
            </a:pathLst>
          </a:custGeom>
          <a:grpFill/>
          <a:ln w="0">
            <a:solidFill>
              <a:srgbClr val="8FB1BA">
                <a:lumMod val="60000"/>
                <a:lumOff val="40000"/>
              </a:srgbClr>
            </a:solidFill>
            <a:prstDash val="solid"/>
            <a:round/>
            <a:headEnd/>
            <a:tailEnd/>
          </a:ln>
        </xdr:spPr>
      </xdr:sp>
    </xdr:grpSp>
    <xdr:clientData fPrintsWithSheet="0"/>
  </xdr:twoCellAnchor>
  <xdr:twoCellAnchor>
    <xdr:from>
      <xdr:col>3</xdr:col>
      <xdr:colOff>280147</xdr:colOff>
      <xdr:row>0</xdr:row>
      <xdr:rowOff>11204</xdr:rowOff>
    </xdr:from>
    <xdr:to>
      <xdr:col>5</xdr:col>
      <xdr:colOff>572272</xdr:colOff>
      <xdr:row>2</xdr:row>
      <xdr:rowOff>118304</xdr:rowOff>
    </xdr:to>
    <xdr:sp macro="" textlink="">
      <xdr:nvSpPr>
        <xdr:cNvPr id="179" name="Suivi des réponses" descr="Cliquez pour afficher la feuille de suivi des réponses." title="Bouton de suivi RSVP">
          <a:hlinkClick xmlns:r="http://schemas.openxmlformats.org/officeDocument/2006/relationships" r:id="rId9" tooltip="Cliquer pour afficher la feuille de suivi des réponses"/>
        </xdr:cNvPr>
        <xdr:cNvSpPr/>
      </xdr:nvSpPr>
      <xdr:spPr>
        <a:xfrm>
          <a:off x="1632697" y="11204"/>
          <a:ext cx="2340000" cy="450000"/>
        </a:xfrm>
        <a:prstGeom prst="round2SameRect">
          <a:avLst>
            <a:gd name="adj1" fmla="val 0"/>
            <a:gd name="adj2" fmla="val 17021"/>
          </a:avLst>
        </a:prstGeom>
        <a:solidFill>
          <a:srgbClr val="9A5130"/>
        </a:solidFill>
        <a:ln w="6350" cap="flat" cmpd="sng" algn="ctr">
          <a:noFill/>
          <a:prstDash val="solid"/>
        </a:ln>
        <a:effectLst/>
      </xdr:spPr>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100" normalizeH="0" baseline="0" noProof="0">
              <a:ln>
                <a:noFill/>
              </a:ln>
              <a:solidFill>
                <a:srgbClr val="FFFFFF"/>
              </a:solidFill>
              <a:effectLst/>
              <a:uLnTx/>
              <a:uFillTx/>
              <a:latin typeface="Century"/>
              <a:ea typeface="+mn-ea"/>
              <a:cs typeface="+mn-cs"/>
            </a:rPr>
            <a:t>DETAIL CAVE</a:t>
          </a:r>
        </a:p>
      </xdr:txBody>
    </xdr:sp>
    <xdr:clientData fPrintsWithSheet="0"/>
  </xdr:twoCellAnchor>
  <xdr:twoCellAnchor>
    <xdr:from>
      <xdr:col>2</xdr:col>
      <xdr:colOff>56028</xdr:colOff>
      <xdr:row>17</xdr:row>
      <xdr:rowOff>0</xdr:rowOff>
    </xdr:from>
    <xdr:to>
      <xdr:col>3</xdr:col>
      <xdr:colOff>606796</xdr:colOff>
      <xdr:row>26</xdr:row>
      <xdr:rowOff>0</xdr:rowOff>
    </xdr:to>
    <xdr:graphicFrame macro="">
      <xdr:nvGraphicFramePr>
        <xdr:cNvPr id="180" name="Diagramme 179"/>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0" r:lo="rId11" r:qs="rId12" r:cs="rId13"/>
        </a:graphicData>
      </a:graphic>
    </xdr:graphicFrame>
    <xdr:clientData/>
  </xdr:twoCellAnchor>
  <xdr:twoCellAnchor>
    <xdr:from>
      <xdr:col>2</xdr:col>
      <xdr:colOff>56028</xdr:colOff>
      <xdr:row>27</xdr:row>
      <xdr:rowOff>0</xdr:rowOff>
    </xdr:from>
    <xdr:to>
      <xdr:col>3</xdr:col>
      <xdr:colOff>606796</xdr:colOff>
      <xdr:row>36</xdr:row>
      <xdr:rowOff>0</xdr:rowOff>
    </xdr:to>
    <xdr:graphicFrame macro="">
      <xdr:nvGraphicFramePr>
        <xdr:cNvPr id="181" name="Diagramme 18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5" r:lo="rId16" r:qs="rId17" r:cs="rId18"/>
        </a:graphicData>
      </a:graphic>
    </xdr:graphicFrame>
    <xdr:clientData/>
  </xdr:twoCellAnchor>
  <xdr:twoCellAnchor>
    <xdr:from>
      <xdr:col>2</xdr:col>
      <xdr:colOff>56028</xdr:colOff>
      <xdr:row>37</xdr:row>
      <xdr:rowOff>0</xdr:rowOff>
    </xdr:from>
    <xdr:to>
      <xdr:col>3</xdr:col>
      <xdr:colOff>606796</xdr:colOff>
      <xdr:row>46</xdr:row>
      <xdr:rowOff>0</xdr:rowOff>
    </xdr:to>
    <xdr:graphicFrame macro="">
      <xdr:nvGraphicFramePr>
        <xdr:cNvPr id="182" name="Diagramme 18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0" r:lo="rId21" r:qs="rId22" r:cs="rId23"/>
        </a:graphicData>
      </a:graphic>
    </xdr:graphicFrame>
    <xdr:clientData/>
  </xdr:twoCellAnchor>
  <xdr:twoCellAnchor>
    <xdr:from>
      <xdr:col>2</xdr:col>
      <xdr:colOff>56028</xdr:colOff>
      <xdr:row>47</xdr:row>
      <xdr:rowOff>0</xdr:rowOff>
    </xdr:from>
    <xdr:to>
      <xdr:col>3</xdr:col>
      <xdr:colOff>606796</xdr:colOff>
      <xdr:row>56</xdr:row>
      <xdr:rowOff>0</xdr:rowOff>
    </xdr:to>
    <xdr:graphicFrame macro="">
      <xdr:nvGraphicFramePr>
        <xdr:cNvPr id="183" name="Diagramme 18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5" r:lo="rId26" r:qs="rId27" r:cs="rId28"/>
        </a:graphicData>
      </a:graphic>
    </xdr:graphicFrame>
    <xdr:clientData/>
  </xdr:twoCellAnchor>
  <xdr:twoCellAnchor>
    <xdr:from>
      <xdr:col>2</xdr:col>
      <xdr:colOff>56028</xdr:colOff>
      <xdr:row>57</xdr:row>
      <xdr:rowOff>0</xdr:rowOff>
    </xdr:from>
    <xdr:to>
      <xdr:col>3</xdr:col>
      <xdr:colOff>606796</xdr:colOff>
      <xdr:row>66</xdr:row>
      <xdr:rowOff>0</xdr:rowOff>
    </xdr:to>
    <xdr:graphicFrame macro="">
      <xdr:nvGraphicFramePr>
        <xdr:cNvPr id="184" name="Diagramme 183"/>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0" r:lo="rId31" r:qs="rId32" r:cs="rId33"/>
        </a:graphicData>
      </a:graphic>
    </xdr:graphicFrame>
    <xdr:clientData/>
  </xdr:twoCellAnchor>
  <xdr:twoCellAnchor>
    <xdr:from>
      <xdr:col>2</xdr:col>
      <xdr:colOff>56028</xdr:colOff>
      <xdr:row>67</xdr:row>
      <xdr:rowOff>0</xdr:rowOff>
    </xdr:from>
    <xdr:to>
      <xdr:col>3</xdr:col>
      <xdr:colOff>606796</xdr:colOff>
      <xdr:row>76</xdr:row>
      <xdr:rowOff>0</xdr:rowOff>
    </xdr:to>
    <xdr:graphicFrame macro="">
      <xdr:nvGraphicFramePr>
        <xdr:cNvPr id="185" name="Diagramme 184"/>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5" r:lo="rId36" r:qs="rId37" r:cs="rId38"/>
        </a:graphicData>
      </a:graphic>
    </xdr:graphicFrame>
    <xdr:clientData/>
  </xdr:twoCellAnchor>
  <xdr:twoCellAnchor>
    <xdr:from>
      <xdr:col>2</xdr:col>
      <xdr:colOff>56028</xdr:colOff>
      <xdr:row>77</xdr:row>
      <xdr:rowOff>0</xdr:rowOff>
    </xdr:from>
    <xdr:to>
      <xdr:col>3</xdr:col>
      <xdr:colOff>606796</xdr:colOff>
      <xdr:row>86</xdr:row>
      <xdr:rowOff>0</xdr:rowOff>
    </xdr:to>
    <xdr:graphicFrame macro="">
      <xdr:nvGraphicFramePr>
        <xdr:cNvPr id="186" name="Diagramme 185"/>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40" r:lo="rId41" r:qs="rId42" r:cs="rId43"/>
        </a:graphicData>
      </a:graphic>
    </xdr:graphicFrame>
    <xdr:clientData/>
  </xdr:twoCellAnchor>
  <xdr:twoCellAnchor>
    <xdr:from>
      <xdr:col>2</xdr:col>
      <xdr:colOff>56028</xdr:colOff>
      <xdr:row>87</xdr:row>
      <xdr:rowOff>0</xdr:rowOff>
    </xdr:from>
    <xdr:to>
      <xdr:col>3</xdr:col>
      <xdr:colOff>606796</xdr:colOff>
      <xdr:row>96</xdr:row>
      <xdr:rowOff>0</xdr:rowOff>
    </xdr:to>
    <xdr:graphicFrame macro="">
      <xdr:nvGraphicFramePr>
        <xdr:cNvPr id="187" name="Diagramme 186"/>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45" r:lo="rId46" r:qs="rId47" r:cs="rId48"/>
        </a:graphicData>
      </a:graphic>
    </xdr:graphicFrame>
    <xdr:clientData/>
  </xdr:twoCellAnchor>
  <xdr:twoCellAnchor>
    <xdr:from>
      <xdr:col>2</xdr:col>
      <xdr:colOff>56028</xdr:colOff>
      <xdr:row>97</xdr:row>
      <xdr:rowOff>0</xdr:rowOff>
    </xdr:from>
    <xdr:to>
      <xdr:col>3</xdr:col>
      <xdr:colOff>606796</xdr:colOff>
      <xdr:row>106</xdr:row>
      <xdr:rowOff>0</xdr:rowOff>
    </xdr:to>
    <xdr:graphicFrame macro="">
      <xdr:nvGraphicFramePr>
        <xdr:cNvPr id="188" name="Diagramme 187"/>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50" r:lo="rId51" r:qs="rId52" r:cs="rId53"/>
        </a:graphicData>
      </a:graphic>
    </xdr:graphicFrame>
    <xdr:clientData/>
  </xdr:twoCellAnchor>
  <xdr:twoCellAnchor>
    <xdr:from>
      <xdr:col>2</xdr:col>
      <xdr:colOff>56028</xdr:colOff>
      <xdr:row>107</xdr:row>
      <xdr:rowOff>0</xdr:rowOff>
    </xdr:from>
    <xdr:to>
      <xdr:col>3</xdr:col>
      <xdr:colOff>606796</xdr:colOff>
      <xdr:row>116</xdr:row>
      <xdr:rowOff>0</xdr:rowOff>
    </xdr:to>
    <xdr:graphicFrame macro="">
      <xdr:nvGraphicFramePr>
        <xdr:cNvPr id="189" name="Diagramme 188"/>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55" r:lo="rId56" r:qs="rId57" r:cs="rId58"/>
        </a:graphicData>
      </a:graphic>
    </xdr:graphicFrame>
    <xdr:clientData/>
  </xdr:twoCellAnchor>
  <xdr:twoCellAnchor>
    <xdr:from>
      <xdr:col>2</xdr:col>
      <xdr:colOff>56028</xdr:colOff>
      <xdr:row>117</xdr:row>
      <xdr:rowOff>0</xdr:rowOff>
    </xdr:from>
    <xdr:to>
      <xdr:col>3</xdr:col>
      <xdr:colOff>606796</xdr:colOff>
      <xdr:row>126</xdr:row>
      <xdr:rowOff>0</xdr:rowOff>
    </xdr:to>
    <xdr:graphicFrame macro="">
      <xdr:nvGraphicFramePr>
        <xdr:cNvPr id="190" name="Diagramme 189"/>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0" r:lo="rId61" r:qs="rId62" r:cs="rId63"/>
        </a:graphicData>
      </a:graphic>
    </xdr:graphicFrame>
    <xdr:clientData/>
  </xdr:twoCellAnchor>
  <xdr:twoCellAnchor>
    <xdr:from>
      <xdr:col>2</xdr:col>
      <xdr:colOff>56028</xdr:colOff>
      <xdr:row>127</xdr:row>
      <xdr:rowOff>0</xdr:rowOff>
    </xdr:from>
    <xdr:to>
      <xdr:col>3</xdr:col>
      <xdr:colOff>606796</xdr:colOff>
      <xdr:row>136</xdr:row>
      <xdr:rowOff>0</xdr:rowOff>
    </xdr:to>
    <xdr:graphicFrame macro="">
      <xdr:nvGraphicFramePr>
        <xdr:cNvPr id="191" name="Diagramme 19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5" r:lo="rId66" r:qs="rId67" r:cs="rId68"/>
        </a:graphicData>
      </a:graphic>
    </xdr:graphicFrame>
    <xdr:clientData/>
  </xdr:twoCellAnchor>
  <xdr:twoCellAnchor>
    <xdr:from>
      <xdr:col>2</xdr:col>
      <xdr:colOff>56028</xdr:colOff>
      <xdr:row>137</xdr:row>
      <xdr:rowOff>0</xdr:rowOff>
    </xdr:from>
    <xdr:to>
      <xdr:col>3</xdr:col>
      <xdr:colOff>606796</xdr:colOff>
      <xdr:row>146</xdr:row>
      <xdr:rowOff>0</xdr:rowOff>
    </xdr:to>
    <xdr:graphicFrame macro="">
      <xdr:nvGraphicFramePr>
        <xdr:cNvPr id="192" name="Diagramme 19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70" r:lo="rId71" r:qs="rId72" r:cs="rId73"/>
        </a:graphicData>
      </a:graphic>
    </xdr:graphicFrame>
    <xdr:clientData/>
  </xdr:twoCellAnchor>
  <xdr:twoCellAnchor>
    <xdr:from>
      <xdr:col>2</xdr:col>
      <xdr:colOff>56028</xdr:colOff>
      <xdr:row>147</xdr:row>
      <xdr:rowOff>0</xdr:rowOff>
    </xdr:from>
    <xdr:to>
      <xdr:col>3</xdr:col>
      <xdr:colOff>606796</xdr:colOff>
      <xdr:row>156</xdr:row>
      <xdr:rowOff>0</xdr:rowOff>
    </xdr:to>
    <xdr:graphicFrame macro="">
      <xdr:nvGraphicFramePr>
        <xdr:cNvPr id="193" name="Diagramme 19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75" r:lo="rId76" r:qs="rId77" r:cs="rId78"/>
        </a:graphicData>
      </a:graphic>
    </xdr:graphicFrame>
    <xdr:clientData/>
  </xdr:twoCellAnchor>
  <xdr:twoCellAnchor>
    <xdr:from>
      <xdr:col>2</xdr:col>
      <xdr:colOff>56028</xdr:colOff>
      <xdr:row>157</xdr:row>
      <xdr:rowOff>0</xdr:rowOff>
    </xdr:from>
    <xdr:to>
      <xdr:col>3</xdr:col>
      <xdr:colOff>606796</xdr:colOff>
      <xdr:row>166</xdr:row>
      <xdr:rowOff>0</xdr:rowOff>
    </xdr:to>
    <xdr:graphicFrame macro="">
      <xdr:nvGraphicFramePr>
        <xdr:cNvPr id="194" name="Diagramme 193"/>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80" r:lo="rId81" r:qs="rId82" r:cs="rId83"/>
        </a:graphicData>
      </a:graphic>
    </xdr:graphicFrame>
    <xdr:clientData/>
  </xdr:twoCellAnchor>
  <xdr:twoCellAnchor>
    <xdr:from>
      <xdr:col>2</xdr:col>
      <xdr:colOff>56028</xdr:colOff>
      <xdr:row>167</xdr:row>
      <xdr:rowOff>0</xdr:rowOff>
    </xdr:from>
    <xdr:to>
      <xdr:col>3</xdr:col>
      <xdr:colOff>606796</xdr:colOff>
      <xdr:row>176</xdr:row>
      <xdr:rowOff>0</xdr:rowOff>
    </xdr:to>
    <xdr:graphicFrame macro="">
      <xdr:nvGraphicFramePr>
        <xdr:cNvPr id="195" name="Diagramme 194"/>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85" r:lo="rId86" r:qs="rId87" r:cs="rId88"/>
        </a:graphicData>
      </a:graphic>
    </xdr:graphicFrame>
    <xdr:clientData/>
  </xdr:twoCellAnchor>
  <xdr:twoCellAnchor>
    <xdr:from>
      <xdr:col>2</xdr:col>
      <xdr:colOff>56028</xdr:colOff>
      <xdr:row>177</xdr:row>
      <xdr:rowOff>0</xdr:rowOff>
    </xdr:from>
    <xdr:to>
      <xdr:col>3</xdr:col>
      <xdr:colOff>606796</xdr:colOff>
      <xdr:row>186</xdr:row>
      <xdr:rowOff>0</xdr:rowOff>
    </xdr:to>
    <xdr:graphicFrame macro="">
      <xdr:nvGraphicFramePr>
        <xdr:cNvPr id="196" name="Diagramme 195"/>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90" r:lo="rId91" r:qs="rId92" r:cs="rId93"/>
        </a:graphicData>
      </a:graphic>
    </xdr:graphicFrame>
    <xdr:clientData/>
  </xdr:twoCellAnchor>
  <xdr:twoCellAnchor>
    <xdr:from>
      <xdr:col>2</xdr:col>
      <xdr:colOff>56028</xdr:colOff>
      <xdr:row>187</xdr:row>
      <xdr:rowOff>0</xdr:rowOff>
    </xdr:from>
    <xdr:to>
      <xdr:col>3</xdr:col>
      <xdr:colOff>606796</xdr:colOff>
      <xdr:row>196</xdr:row>
      <xdr:rowOff>0</xdr:rowOff>
    </xdr:to>
    <xdr:graphicFrame macro="">
      <xdr:nvGraphicFramePr>
        <xdr:cNvPr id="197" name="Diagramme 196"/>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95" r:lo="rId96" r:qs="rId97" r:cs="rId98"/>
        </a:graphicData>
      </a:graphic>
    </xdr:graphicFrame>
    <xdr:clientData/>
  </xdr:twoCellAnchor>
  <xdr:twoCellAnchor>
    <xdr:from>
      <xdr:col>2</xdr:col>
      <xdr:colOff>56028</xdr:colOff>
      <xdr:row>197</xdr:row>
      <xdr:rowOff>0</xdr:rowOff>
    </xdr:from>
    <xdr:to>
      <xdr:col>3</xdr:col>
      <xdr:colOff>606796</xdr:colOff>
      <xdr:row>206</xdr:row>
      <xdr:rowOff>0</xdr:rowOff>
    </xdr:to>
    <xdr:graphicFrame macro="">
      <xdr:nvGraphicFramePr>
        <xdr:cNvPr id="198" name="Diagramme 197"/>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00" r:lo="rId101" r:qs="rId102" r:cs="rId103"/>
        </a:graphicData>
      </a:graphic>
    </xdr:graphicFrame>
    <xdr:clientData/>
  </xdr:twoCellAnchor>
</xdr:wsDr>
</file>

<file path=xl/tables/table1.xml><?xml version="1.0" encoding="utf-8"?>
<table xmlns="http://schemas.openxmlformats.org/spreadsheetml/2006/main" id="1" name="DetailVin" displayName="DetailVin" ref="E7:O24" totalsRowCount="1" headerRowDxfId="112" dataDxfId="111" totalsRowDxfId="110">
  <tableColumns count="11">
    <tableColumn id="1" name="APPELLATION" totalsRowLabel="TOTAL :" dataDxfId="109" totalsRowDxfId="108"/>
    <tableColumn id="5" name="COULEUR" totalsRowDxfId="107"/>
    <tableColumn id="2" name="REGION" totalsRowDxfId="106"/>
    <tableColumn id="13" name="SOUS REGION" totalsRowDxfId="105"/>
    <tableColumn id="3" name="LOCALITE" totalsRowDxfId="104"/>
    <tableColumn id="4" name="MILLESIME" totalsRowDxfId="103"/>
    <tableColumn id="8" name="VIEILLISSEMENT" totalsRowDxfId="102"/>
    <tableColumn id="12" name="OUVERTURE" totalsRowDxfId="101"/>
    <tableColumn id="11" name="CONTENANCE" totalsRowDxfId="100"/>
    <tableColumn id="10" name="NIVEAU" totalsRowDxfId="99"/>
    <tableColumn id="9" name="RANG" totalsRowDxfId="98"/>
  </tableColumns>
  <tableStyleInfo name="Wedding Invite Tracker" showFirstColumn="0" showLastColumn="0" showRowStripes="1" showColumnStripes="0"/>
  <extLst>
    <ext xmlns:x14="http://schemas.microsoft.com/office/spreadsheetml/2009/9/main" uri="{504A1905-F514-4f6f-8877-14C23A59335A}">
      <x14:table altText="Invitation Tracker" altTextSummary="Use this table to enter people's information whom you have invited to your wedding.  Track who has been sent an invite, who has RSVP'd, their party size as well as who they're a guest of and contact information."/>
    </ext>
  </extLst>
</table>
</file>

<file path=xl/tables/table2.xml><?xml version="1.0" encoding="utf-8"?>
<table xmlns="http://schemas.openxmlformats.org/spreadsheetml/2006/main" id="5" name="Tableau5" displayName="Tableau5" ref="E7:N207" totalsRowShown="0" headerRowDxfId="17" dataDxfId="16">
  <autoFilter ref="E7:N207"/>
  <tableColumns count="10">
    <tableColumn id="1" name="RANG 1" dataDxfId="15"/>
    <tableColumn id="2" name="RANG 2" dataDxfId="14"/>
    <tableColumn id="3" name="RANG 3" dataDxfId="13"/>
    <tableColumn id="4" name="RANG 4" dataDxfId="12"/>
    <tableColumn id="5" name="RANG 5" dataDxfId="11"/>
    <tableColumn id="6" name="RANG 6" dataDxfId="10"/>
    <tableColumn id="7" name="RANG 7" dataDxfId="9"/>
    <tableColumn id="8" name="RANG 8" dataDxfId="8"/>
    <tableColumn id="9" name="RANG 9" dataDxfId="7"/>
    <tableColumn id="10" name="RANG 10" dataDxfId="6"/>
  </tableColumns>
  <tableStyleInfo name="Wedding Invite Tracker" showFirstColumn="0" showLastColumn="0" showRowStripes="1" showColumnStripes="0"/>
</table>
</file>

<file path=xl/tables/table3.xml><?xml version="1.0" encoding="utf-8"?>
<table xmlns="http://schemas.openxmlformats.org/spreadsheetml/2006/main" id="6" name="Tableau6" displayName="Tableau6" ref="D7:D207" totalsRowShown="0" headerRowDxfId="5" dataDxfId="4">
  <autoFilter ref="D7:D207"/>
  <tableColumns count="1">
    <tableColumn id="1" name="NIV" dataDxfId="3"/>
  </tableColumns>
  <tableStyleInfo name="Wedding Invite Tracker" showFirstColumn="0" showLastColumn="0" showRowStripes="1" showColumnStripes="0"/>
</table>
</file>

<file path=xl/tables/table4.xml><?xml version="1.0" encoding="utf-8"?>
<table xmlns="http://schemas.openxmlformats.org/spreadsheetml/2006/main" id="8" name="Tableau8" displayName="Tableau8" ref="A7:A207" totalsRowShown="0" headerRowDxfId="2" dataDxfId="1">
  <autoFilter ref="A7:A207"/>
  <tableColumns count="1">
    <tableColumn id="1" name="TRI" dataDxfId="0"/>
  </tableColumns>
  <tableStyleInfo name="Wedding Invite Tracker" showFirstColumn="0" showLastColumn="0" showRowStripes="1" showColumnStripes="0"/>
</table>
</file>

<file path=xl/theme/theme1.xml><?xml version="1.0" encoding="utf-8"?>
<a:theme xmlns:a="http://schemas.openxmlformats.org/drawingml/2006/main" name="Office Theme">
  <a:themeElements>
    <a:clrScheme name="Wedding Invite Tracker">
      <a:dk1>
        <a:srgbClr val="000000"/>
      </a:dk1>
      <a:lt1>
        <a:srgbClr val="FFFFFF"/>
      </a:lt1>
      <a:dk2>
        <a:srgbClr val="361F2E"/>
      </a:dk2>
      <a:lt2>
        <a:srgbClr val="F2F1EF"/>
      </a:lt2>
      <a:accent1>
        <a:srgbClr val="E6C0AF"/>
      </a:accent1>
      <a:accent2>
        <a:srgbClr val="8FB1BA"/>
      </a:accent2>
      <a:accent3>
        <a:srgbClr val="EBBF69"/>
      </a:accent3>
      <a:accent4>
        <a:srgbClr val="9A5130"/>
      </a:accent4>
      <a:accent5>
        <a:srgbClr val="A1B872"/>
      </a:accent5>
      <a:accent6>
        <a:srgbClr val="9E6B7B"/>
      </a:accent6>
      <a:hlink>
        <a:srgbClr val="8FB1BA"/>
      </a:hlink>
      <a:folHlink>
        <a:srgbClr val="9E6B7B"/>
      </a:folHlink>
    </a:clrScheme>
    <a:fontScheme name="Wedding Invite Tracker">
      <a:majorFont>
        <a:latin typeface="Century"/>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image" Target="../media/image2.png"/><Relationship Id="rId1" Type="http://schemas.openxmlformats.org/officeDocument/2006/relationships/drawing" Target="../drawings/drawing3.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7"/>
    <pageSetUpPr autoPageBreaks="0" fitToPage="1"/>
  </sheetPr>
  <dimension ref="A1:Q24"/>
  <sheetViews>
    <sheetView showGridLines="0" zoomScaleNormal="100" workbookViewId="0"/>
  </sheetViews>
  <sheetFormatPr baseColWidth="10" defaultColWidth="9.28515625" defaultRowHeight="21" customHeight="1" x14ac:dyDescent="0.25"/>
  <cols>
    <col min="1" max="1" width="18.28515625" style="2" customWidth="1"/>
    <col min="2" max="2" width="1" style="20" customWidth="1"/>
    <col min="3" max="3" width="1" style="17" customWidth="1"/>
    <col min="4" max="4" width="4.85546875" customWidth="1"/>
    <col min="5" max="5" width="22.5703125" customWidth="1"/>
    <col min="6" max="6" width="8.85546875" bestFit="1" customWidth="1"/>
    <col min="7" max="7" width="15.140625" bestFit="1" customWidth="1"/>
    <col min="8" max="8" width="26.42578125" bestFit="1" customWidth="1"/>
    <col min="9" max="9" width="11.28515625" customWidth="1"/>
    <col min="10" max="10" width="14" customWidth="1"/>
    <col min="11" max="11" width="14.28515625" bestFit="1" customWidth="1"/>
    <col min="12" max="12" width="11" bestFit="1" customWidth="1"/>
    <col min="13" max="13" width="12.140625" bestFit="1" customWidth="1"/>
    <col min="14" max="14" width="7" bestFit="1" customWidth="1"/>
    <col min="15" max="15" width="5.5703125" bestFit="1" customWidth="1"/>
    <col min="16" max="16" width="24.7109375" customWidth="1"/>
  </cols>
  <sheetData>
    <row r="1" spans="1:17" ht="13.5" x14ac:dyDescent="0.25"/>
    <row r="2" spans="1:17" ht="13.5" x14ac:dyDescent="0.25"/>
    <row r="3" spans="1:17" ht="13.5" x14ac:dyDescent="0.25">
      <c r="A3" s="67">
        <f ca="1">TODAY()</f>
        <v>42524</v>
      </c>
    </row>
    <row r="4" spans="1:17" ht="13.5" x14ac:dyDescent="0.25">
      <c r="A4" s="67" t="s">
        <v>528</v>
      </c>
    </row>
    <row r="5" spans="1:17" ht="51" customHeight="1" x14ac:dyDescent="0.25">
      <c r="E5" s="19" t="s">
        <v>2</v>
      </c>
      <c r="F5" s="1"/>
      <c r="G5" s="1"/>
      <c r="H5" s="1"/>
      <c r="I5" s="1"/>
      <c r="J5" s="1"/>
      <c r="K5" s="1"/>
      <c r="L5" s="1"/>
    </row>
    <row r="6" spans="1:17" ht="14.25" customHeight="1" x14ac:dyDescent="0.25"/>
    <row r="7" spans="1:17" ht="30.75" customHeight="1" x14ac:dyDescent="0.25">
      <c r="E7" s="6" t="s">
        <v>19</v>
      </c>
      <c r="F7" s="6" t="s">
        <v>15</v>
      </c>
      <c r="G7" s="6" t="s">
        <v>16</v>
      </c>
      <c r="H7" s="6" t="s">
        <v>98</v>
      </c>
      <c r="I7" s="6" t="s">
        <v>22</v>
      </c>
      <c r="J7" s="6" t="s">
        <v>17</v>
      </c>
      <c r="K7" s="6" t="s">
        <v>20</v>
      </c>
      <c r="L7" s="6" t="s">
        <v>18</v>
      </c>
      <c r="M7" s="6" t="s">
        <v>21</v>
      </c>
      <c r="N7" s="6" t="s">
        <v>13</v>
      </c>
      <c r="O7" s="6" t="s">
        <v>516</v>
      </c>
      <c r="P7" s="5"/>
      <c r="Q7" s="5"/>
    </row>
    <row r="8" spans="1:17" ht="21" customHeight="1" x14ac:dyDescent="0.25">
      <c r="E8" s="9"/>
      <c r="F8" s="3"/>
      <c r="G8" s="3"/>
      <c r="H8" s="3"/>
      <c r="I8" s="3"/>
      <c r="J8" s="3"/>
      <c r="K8" s="3"/>
      <c r="L8" s="9"/>
      <c r="M8" s="9"/>
      <c r="N8" s="9"/>
      <c r="O8" s="4"/>
      <c r="P8" s="10"/>
      <c r="Q8" s="18"/>
    </row>
    <row r="9" spans="1:17" ht="21" customHeight="1" x14ac:dyDescent="0.25">
      <c r="E9" s="9"/>
      <c r="F9" s="3"/>
      <c r="G9" s="3"/>
      <c r="H9" s="3"/>
      <c r="I9" s="3"/>
      <c r="J9" s="3"/>
      <c r="K9" s="3"/>
      <c r="L9" s="9"/>
      <c r="M9" s="9"/>
      <c r="N9" s="9"/>
      <c r="O9" s="4"/>
      <c r="P9" s="10"/>
      <c r="Q9" s="18"/>
    </row>
    <row r="10" spans="1:17" ht="21" customHeight="1" x14ac:dyDescent="0.25">
      <c r="A10" s="7"/>
      <c r="E10" s="9"/>
      <c r="F10" s="3"/>
      <c r="G10" s="3"/>
      <c r="H10" s="3"/>
      <c r="I10" s="3"/>
      <c r="J10" s="3"/>
      <c r="K10" s="3"/>
      <c r="L10" s="9"/>
      <c r="M10" s="9"/>
      <c r="N10" s="9"/>
      <c r="O10" s="4"/>
      <c r="P10" s="10"/>
      <c r="Q10" s="18"/>
    </row>
    <row r="11" spans="1:17" ht="21" customHeight="1" x14ac:dyDescent="0.25">
      <c r="E11" s="9"/>
      <c r="F11" s="3"/>
      <c r="G11" s="3"/>
      <c r="H11" s="3"/>
      <c r="I11" s="3"/>
      <c r="J11" s="3"/>
      <c r="K11" s="3"/>
      <c r="L11" s="9"/>
      <c r="M11" s="9"/>
      <c r="N11" s="9"/>
      <c r="O11" s="4"/>
      <c r="P11" s="10"/>
      <c r="Q11" s="18"/>
    </row>
    <row r="12" spans="1:17" ht="21" customHeight="1" x14ac:dyDescent="0.25">
      <c r="E12" s="9"/>
      <c r="F12" s="3"/>
      <c r="G12" s="3"/>
      <c r="H12" s="3"/>
      <c r="I12" s="3"/>
      <c r="J12" s="3"/>
      <c r="K12" s="3"/>
      <c r="L12" s="9"/>
      <c r="M12" s="9"/>
      <c r="N12" s="9"/>
      <c r="O12" s="4"/>
      <c r="P12" s="10"/>
      <c r="Q12" s="18"/>
    </row>
    <row r="13" spans="1:17" ht="21" customHeight="1" x14ac:dyDescent="0.25">
      <c r="E13" s="9"/>
      <c r="F13" s="3"/>
      <c r="G13" s="3"/>
      <c r="H13" s="3"/>
      <c r="I13" s="3"/>
      <c r="J13" s="3"/>
      <c r="K13" s="3"/>
      <c r="L13" s="9"/>
      <c r="M13" s="9"/>
      <c r="N13" s="9"/>
      <c r="O13" s="4"/>
      <c r="P13" s="10"/>
      <c r="Q13" s="18"/>
    </row>
    <row r="14" spans="1:17" ht="21" customHeight="1" x14ac:dyDescent="0.25">
      <c r="A14" s="7"/>
      <c r="E14" s="9"/>
      <c r="F14" s="3"/>
      <c r="G14" s="3"/>
      <c r="H14" s="3"/>
      <c r="I14" s="3"/>
      <c r="J14" s="3"/>
      <c r="K14" s="3"/>
      <c r="L14" s="9"/>
      <c r="M14" s="9"/>
      <c r="N14" s="9"/>
      <c r="O14" s="4"/>
      <c r="P14" s="10"/>
      <c r="Q14" s="18"/>
    </row>
    <row r="15" spans="1:17" ht="21" customHeight="1" x14ac:dyDescent="0.25">
      <c r="E15" s="9"/>
      <c r="F15" s="3"/>
      <c r="G15" s="3"/>
      <c r="H15" s="3"/>
      <c r="I15" s="3"/>
      <c r="J15" s="3"/>
      <c r="K15" s="3"/>
      <c r="L15" s="9"/>
      <c r="M15" s="9"/>
      <c r="N15" s="9"/>
      <c r="O15" s="4"/>
      <c r="P15" s="10"/>
      <c r="Q15" s="18"/>
    </row>
    <row r="16" spans="1:17" ht="21" customHeight="1" x14ac:dyDescent="0.25">
      <c r="E16" s="9"/>
      <c r="F16" s="3"/>
      <c r="G16" s="3"/>
      <c r="H16" s="3"/>
      <c r="I16" s="3"/>
      <c r="J16" s="3"/>
      <c r="K16" s="3"/>
      <c r="L16" s="9"/>
      <c r="M16" s="9"/>
      <c r="N16" s="9"/>
      <c r="O16" s="4"/>
      <c r="P16" s="10"/>
      <c r="Q16" s="18"/>
    </row>
    <row r="17" spans="1:17" ht="21" customHeight="1" x14ac:dyDescent="0.25">
      <c r="A17" s="7"/>
      <c r="E17" s="9"/>
      <c r="F17" s="3"/>
      <c r="G17" s="3"/>
      <c r="H17" s="3"/>
      <c r="I17" s="3"/>
      <c r="J17" s="3"/>
      <c r="K17" s="3"/>
      <c r="L17" s="9"/>
      <c r="M17" s="9"/>
      <c r="N17" s="9"/>
      <c r="O17" s="4"/>
      <c r="P17" s="10"/>
      <c r="Q17" s="18"/>
    </row>
    <row r="18" spans="1:17" ht="21" customHeight="1" x14ac:dyDescent="0.25">
      <c r="E18" s="9"/>
      <c r="F18" s="3"/>
      <c r="G18" s="3"/>
      <c r="H18" s="3"/>
      <c r="I18" s="3"/>
      <c r="J18" s="3"/>
      <c r="K18" s="3"/>
      <c r="L18" s="9"/>
      <c r="M18" s="9"/>
      <c r="N18" s="9"/>
      <c r="O18" s="4"/>
      <c r="P18" s="10"/>
      <c r="Q18" s="18"/>
    </row>
    <row r="19" spans="1:17" ht="21" customHeight="1" x14ac:dyDescent="0.25">
      <c r="E19" s="31"/>
      <c r="F19" s="3"/>
      <c r="G19" s="3"/>
      <c r="H19" s="3"/>
      <c r="I19" s="22"/>
      <c r="J19" s="3"/>
      <c r="K19" s="23"/>
      <c r="L19" s="24"/>
      <c r="M19" s="24"/>
      <c r="N19" s="24"/>
      <c r="O19" s="24"/>
      <c r="P19" s="25"/>
      <c r="Q19" s="32"/>
    </row>
    <row r="20" spans="1:17" ht="21" customHeight="1" x14ac:dyDescent="0.25">
      <c r="E20" s="31"/>
      <c r="F20" s="3"/>
      <c r="G20" s="3"/>
      <c r="H20" s="3"/>
      <c r="J20" s="3"/>
      <c r="Q20" s="33"/>
    </row>
    <row r="21" spans="1:17" ht="21" customHeight="1" x14ac:dyDescent="0.25">
      <c r="A21" s="7"/>
      <c r="E21" s="31"/>
      <c r="F21" s="3"/>
      <c r="G21" s="3"/>
      <c r="H21" s="3"/>
      <c r="J21" s="3"/>
      <c r="Q21" s="33"/>
    </row>
    <row r="22" spans="1:17" ht="21" customHeight="1" x14ac:dyDescent="0.25">
      <c r="E22" s="31"/>
      <c r="F22" s="3"/>
      <c r="G22" s="3"/>
      <c r="H22" s="3"/>
      <c r="J22" s="3"/>
      <c r="Q22" s="33"/>
    </row>
    <row r="23" spans="1:17" ht="21" customHeight="1" x14ac:dyDescent="0.25">
      <c r="E23" s="31"/>
      <c r="F23" s="3"/>
      <c r="G23" s="3"/>
      <c r="H23" s="3"/>
      <c r="J23" s="3"/>
      <c r="Q23" s="33"/>
    </row>
    <row r="24" spans="1:17" ht="21" customHeight="1" x14ac:dyDescent="0.25">
      <c r="E24" s="21" t="s">
        <v>1</v>
      </c>
      <c r="F24" s="29"/>
      <c r="G24" s="29"/>
      <c r="H24" s="29"/>
      <c r="I24" s="29"/>
      <c r="J24" s="26"/>
      <c r="K24" s="26"/>
      <c r="L24" s="27"/>
      <c r="M24" s="27"/>
      <c r="N24" s="27"/>
      <c r="O24" s="27"/>
      <c r="P24" s="28"/>
      <c r="Q24" s="28"/>
    </row>
  </sheetData>
  <sortState ref="G28:G47">
    <sortCondition ref="G28"/>
  </sortState>
  <dataConsolidate/>
  <conditionalFormatting sqref="E8:Q23">
    <cfRule type="expression" dxfId="113" priority="1">
      <formula>($F8="Yes")*($G8="")</formula>
    </cfRule>
  </conditionalFormatting>
  <printOptions horizontalCentered="1"/>
  <pageMargins left="0.25" right="0.25" top="1" bottom="0.75" header="0.3" footer="0.3"/>
  <pageSetup scale="69" fitToHeight="0" orientation="landscape" r:id="rId1"/>
  <headerFooter>
    <oddHeader>&amp;L&amp;36wedding invitation tracker</oddHeader>
  </headerFooter>
  <drawing r:id="rId2"/>
  <picture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4"/>
    <pageSetUpPr autoPageBreaks="0" fitToPage="1"/>
  </sheetPr>
  <dimension ref="A1:Q23"/>
  <sheetViews>
    <sheetView showGridLines="0" zoomScaleNormal="100" workbookViewId="0"/>
  </sheetViews>
  <sheetFormatPr baseColWidth="10" defaultColWidth="9.28515625" defaultRowHeight="30.75" customHeight="1" x14ac:dyDescent="0.25"/>
  <cols>
    <col min="1" max="1" width="18.28515625" style="2" customWidth="1"/>
    <col min="2" max="2" width="1" style="20" customWidth="1"/>
    <col min="3" max="3" width="1" style="17" customWidth="1"/>
    <col min="4" max="4" width="4.85546875" customWidth="1"/>
    <col min="5" max="5" width="23" customWidth="1"/>
    <col min="6" max="6" width="9.28515625" customWidth="1"/>
    <col min="7" max="13" width="7.28515625" customWidth="1"/>
    <col min="14" max="15" width="2.7109375" customWidth="1"/>
    <col min="16" max="16" width="40.85546875" customWidth="1"/>
    <col min="17" max="18" width="2.7109375" customWidth="1"/>
  </cols>
  <sheetData>
    <row r="1" spans="1:17" ht="13.5" x14ac:dyDescent="0.25"/>
    <row r="2" spans="1:17" ht="13.5" x14ac:dyDescent="0.25"/>
    <row r="3" spans="1:17" ht="13.5" x14ac:dyDescent="0.25"/>
    <row r="4" spans="1:17" ht="13.5" x14ac:dyDescent="0.25">
      <c r="O4" s="11"/>
      <c r="P4" s="11"/>
      <c r="Q4" s="11"/>
    </row>
    <row r="5" spans="1:17" ht="51" customHeight="1" x14ac:dyDescent="0.25">
      <c r="E5" s="1" t="s">
        <v>541</v>
      </c>
      <c r="O5" s="11"/>
      <c r="P5" s="82" t="s">
        <v>542</v>
      </c>
      <c r="Q5" s="11"/>
    </row>
    <row r="6" spans="1:17" ht="14.25" thickBot="1" x14ac:dyDescent="0.3">
      <c r="E6" s="30"/>
      <c r="F6" s="30"/>
      <c r="G6" s="30"/>
      <c r="H6" s="30"/>
      <c r="I6" s="30"/>
      <c r="J6" s="30"/>
      <c r="K6" s="30"/>
      <c r="L6" s="30"/>
      <c r="M6" s="30"/>
      <c r="O6" s="11"/>
      <c r="P6" s="12"/>
      <c r="Q6" s="11"/>
    </row>
    <row r="7" spans="1:17" thickTop="1" x14ac:dyDescent="0.4">
      <c r="A7" s="14"/>
      <c r="E7" s="79"/>
      <c r="F7" s="80" t="s">
        <v>531</v>
      </c>
      <c r="G7" s="79"/>
      <c r="H7" s="79"/>
      <c r="I7" s="79"/>
      <c r="J7" s="79"/>
      <c r="K7" s="79"/>
      <c r="L7" s="79"/>
      <c r="M7" s="79"/>
      <c r="O7" s="11"/>
      <c r="P7" s="81" t="s">
        <v>531</v>
      </c>
      <c r="Q7" s="11"/>
    </row>
    <row r="8" spans="1:17" ht="30.75" customHeight="1" thickBot="1" x14ac:dyDescent="0.3">
      <c r="A8" s="8"/>
      <c r="E8" s="83" t="s">
        <v>515</v>
      </c>
      <c r="F8" s="72" t="s">
        <v>532</v>
      </c>
      <c r="O8" s="11"/>
      <c r="P8" s="13">
        <f>J7+J11+J15+J19</f>
        <v>0</v>
      </c>
      <c r="Q8" s="11"/>
    </row>
    <row r="9" spans="1:17" ht="30.75" customHeight="1" thickTop="1" x14ac:dyDescent="0.25">
      <c r="E9" s="83"/>
      <c r="F9" s="72" t="s">
        <v>533</v>
      </c>
      <c r="O9" s="11"/>
      <c r="P9" s="81" t="s">
        <v>532</v>
      </c>
      <c r="Q9" s="11"/>
    </row>
    <row r="10" spans="1:17" ht="30.75" customHeight="1" thickBot="1" x14ac:dyDescent="0.3">
      <c r="E10" s="16"/>
      <c r="F10" s="16"/>
      <c r="G10" s="15"/>
      <c r="H10" s="15"/>
      <c r="I10" s="15"/>
      <c r="J10" s="15"/>
      <c r="K10" s="15"/>
      <c r="L10" s="15"/>
      <c r="M10" s="15"/>
      <c r="O10" s="11"/>
      <c r="P10" s="13">
        <f>J8+J12+J16+J20</f>
        <v>0</v>
      </c>
      <c r="Q10" s="11"/>
    </row>
    <row r="11" spans="1:17" ht="30.75" customHeight="1" thickTop="1" x14ac:dyDescent="0.25">
      <c r="F11" s="72" t="s">
        <v>531</v>
      </c>
      <c r="O11" s="11"/>
      <c r="P11" s="81" t="s">
        <v>533</v>
      </c>
      <c r="Q11" s="11"/>
    </row>
    <row r="12" spans="1:17" ht="30.75" customHeight="1" x14ac:dyDescent="0.25">
      <c r="E12" s="83" t="s">
        <v>514</v>
      </c>
      <c r="F12" s="72" t="s">
        <v>532</v>
      </c>
      <c r="O12" s="11"/>
      <c r="P12" s="13">
        <f>J9+J13+J17+J21</f>
        <v>0</v>
      </c>
      <c r="Q12" s="11"/>
    </row>
    <row r="13" spans="1:17" ht="30.75" customHeight="1" x14ac:dyDescent="0.25">
      <c r="E13" s="83"/>
      <c r="F13" s="72" t="s">
        <v>533</v>
      </c>
      <c r="O13" s="11"/>
      <c r="P13" s="13"/>
      <c r="Q13" s="11"/>
    </row>
    <row r="14" spans="1:17" ht="30.75" customHeight="1" thickBot="1" x14ac:dyDescent="0.3">
      <c r="E14" s="78"/>
      <c r="F14" s="78"/>
      <c r="G14" s="78"/>
      <c r="H14" s="78"/>
      <c r="I14" s="78"/>
      <c r="J14" s="78"/>
      <c r="K14" s="78"/>
      <c r="L14" s="78"/>
      <c r="M14" s="78"/>
      <c r="O14" s="11"/>
      <c r="P14" s="13"/>
      <c r="Q14" s="11"/>
    </row>
    <row r="15" spans="1:17" ht="30.75" customHeight="1" thickTop="1" x14ac:dyDescent="0.25">
      <c r="A15" s="7"/>
      <c r="F15" s="72" t="s">
        <v>531</v>
      </c>
      <c r="O15" s="11"/>
      <c r="P15" s="13"/>
      <c r="Q15" s="11"/>
    </row>
    <row r="16" spans="1:17" ht="30.75" customHeight="1" x14ac:dyDescent="0.25">
      <c r="A16" s="7"/>
      <c r="E16" s="83" t="s">
        <v>517</v>
      </c>
      <c r="F16" s="72" t="s">
        <v>532</v>
      </c>
      <c r="O16" s="11"/>
      <c r="P16" s="13"/>
      <c r="Q16" s="11"/>
    </row>
    <row r="17" spans="1:17" ht="30.75" customHeight="1" x14ac:dyDescent="0.25">
      <c r="A17" s="7"/>
      <c r="E17" s="83"/>
      <c r="F17" s="72" t="s">
        <v>533</v>
      </c>
      <c r="O17" s="11"/>
      <c r="P17" s="11"/>
      <c r="Q17" s="11"/>
    </row>
    <row r="18" spans="1:17" ht="30.75" customHeight="1" x14ac:dyDescent="0.25">
      <c r="E18" s="16"/>
      <c r="F18" s="15"/>
      <c r="G18" s="15"/>
      <c r="H18" s="15"/>
      <c r="I18" s="15"/>
      <c r="J18" s="15"/>
      <c r="K18" s="15"/>
      <c r="L18" s="15"/>
      <c r="M18" s="15"/>
    </row>
    <row r="19" spans="1:17" ht="30.75" customHeight="1" x14ac:dyDescent="0.25">
      <c r="F19" s="72" t="s">
        <v>531</v>
      </c>
    </row>
    <row r="20" spans="1:17" ht="30.75" customHeight="1" x14ac:dyDescent="0.25">
      <c r="E20" s="83" t="s">
        <v>540</v>
      </c>
      <c r="F20" s="72" t="s">
        <v>532</v>
      </c>
    </row>
    <row r="21" spans="1:17" ht="30.75" customHeight="1" x14ac:dyDescent="0.25">
      <c r="E21" s="83"/>
      <c r="F21" s="72" t="s">
        <v>533</v>
      </c>
    </row>
    <row r="22" spans="1:17" ht="30.75" customHeight="1" thickBot="1" x14ac:dyDescent="0.3">
      <c r="E22" s="77"/>
      <c r="F22" s="78"/>
      <c r="G22" s="78"/>
      <c r="H22" s="78"/>
      <c r="I22" s="78"/>
      <c r="J22" s="78"/>
      <c r="K22" s="78"/>
      <c r="L22" s="78"/>
      <c r="M22" s="78"/>
    </row>
    <row r="23" spans="1:17" ht="30.75" customHeight="1" thickTop="1" x14ac:dyDescent="0.25"/>
  </sheetData>
  <mergeCells count="4">
    <mergeCell ref="E8:E9"/>
    <mergeCell ref="E12:E13"/>
    <mergeCell ref="E16:E17"/>
    <mergeCell ref="E20:E21"/>
  </mergeCells>
  <printOptions horizontalCentered="1"/>
  <pageMargins left="0.4" right="0.4" top="0.4" bottom="0.4" header="0.3" footer="0.3"/>
  <pageSetup scale="85" fitToHeight="0" orientation="portrait" r:id="rId1"/>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207"/>
  <sheetViews>
    <sheetView showGridLines="0" tabSelected="1" zoomScale="85" zoomScaleNormal="85" workbookViewId="0">
      <selection activeCell="I22" sqref="I22"/>
    </sheetView>
  </sheetViews>
  <sheetFormatPr baseColWidth="10" defaultColWidth="9.28515625" defaultRowHeight="21" customHeight="1" x14ac:dyDescent="0.25"/>
  <cols>
    <col min="1" max="1" width="24.7109375" style="35" customWidth="1"/>
    <col min="2" max="2" width="1" style="36" customWidth="1"/>
    <col min="3" max="3" width="1" style="37" customWidth="1"/>
    <col min="4" max="4" width="10" style="38" bestFit="1" customWidth="1"/>
    <col min="5" max="16" width="20.7109375" style="38" customWidth="1"/>
    <col min="17" max="16384" width="9.28515625" style="38"/>
  </cols>
  <sheetData>
    <row r="1" spans="1:16" ht="13.5" x14ac:dyDescent="0.25"/>
    <row r="2" spans="1:16" ht="13.5" x14ac:dyDescent="0.25"/>
    <row r="3" spans="1:16" ht="13.5" x14ac:dyDescent="0.25">
      <c r="K3" s="71" t="s">
        <v>530</v>
      </c>
    </row>
    <row r="4" spans="1:16" ht="13.5" x14ac:dyDescent="0.25">
      <c r="K4" s="38">
        <f ca="1">OFFSET($E$8,0,MATCH(K4,$E$8:$E$9,0)+1,2,1)</f>
        <v>0</v>
      </c>
    </row>
    <row r="5" spans="1:16" ht="51" customHeight="1" x14ac:dyDescent="0.25">
      <c r="E5" s="39"/>
      <c r="F5" s="40"/>
      <c r="G5" s="40"/>
      <c r="H5" s="40"/>
      <c r="I5" s="40"/>
      <c r="J5" s="40"/>
      <c r="K5" s="40"/>
      <c r="L5" s="40"/>
    </row>
    <row r="6" spans="1:16" ht="14.25" customHeight="1" x14ac:dyDescent="0.25"/>
    <row r="7" spans="1:16" ht="30.75" customHeight="1" x14ac:dyDescent="0.25">
      <c r="A7" s="41" t="s">
        <v>529</v>
      </c>
      <c r="D7" s="42" t="s">
        <v>14</v>
      </c>
      <c r="E7" s="43" t="s">
        <v>3</v>
      </c>
      <c r="F7" s="43" t="s">
        <v>4</v>
      </c>
      <c r="G7" s="43" t="s">
        <v>5</v>
      </c>
      <c r="H7" s="43" t="s">
        <v>6</v>
      </c>
      <c r="I7" s="43" t="s">
        <v>7</v>
      </c>
      <c r="J7" s="43" t="s">
        <v>8</v>
      </c>
      <c r="K7" s="43" t="s">
        <v>9</v>
      </c>
      <c r="L7" s="43" t="s">
        <v>10</v>
      </c>
      <c r="M7" s="43" t="s">
        <v>11</v>
      </c>
      <c r="N7" s="43" t="s">
        <v>12</v>
      </c>
      <c r="O7" s="43"/>
      <c r="P7" s="43"/>
    </row>
    <row r="8" spans="1:16" ht="21" customHeight="1" x14ac:dyDescent="0.25">
      <c r="A8" s="44" t="s">
        <v>519</v>
      </c>
      <c r="B8" s="45"/>
      <c r="C8" s="46"/>
      <c r="D8" s="47">
        <v>1</v>
      </c>
      <c r="E8" s="43"/>
      <c r="F8" s="43"/>
      <c r="G8" s="43"/>
      <c r="H8" s="43"/>
      <c r="I8" s="43"/>
      <c r="J8" s="43"/>
      <c r="K8" s="43"/>
      <c r="L8" s="43"/>
      <c r="M8" s="43"/>
      <c r="N8" s="43"/>
      <c r="O8" s="48"/>
      <c r="P8" s="49"/>
    </row>
    <row r="9" spans="1:16" ht="21" customHeight="1" x14ac:dyDescent="0.25">
      <c r="A9" s="50" t="s">
        <v>520</v>
      </c>
      <c r="B9" s="51"/>
      <c r="C9" s="46"/>
      <c r="D9" s="47">
        <v>1</v>
      </c>
      <c r="E9" s="52" t="s">
        <v>518</v>
      </c>
      <c r="F9" s="52" t="s">
        <v>514</v>
      </c>
      <c r="G9" s="52" t="s">
        <v>517</v>
      </c>
      <c r="H9" s="52" t="s">
        <v>515</v>
      </c>
      <c r="I9" s="52" t="s">
        <v>515</v>
      </c>
      <c r="J9" s="52"/>
      <c r="K9" s="52"/>
      <c r="L9" s="52"/>
      <c r="M9" s="52"/>
      <c r="N9" s="52"/>
      <c r="O9" s="48"/>
      <c r="P9" s="49"/>
    </row>
    <row r="10" spans="1:16" ht="21" customHeight="1" x14ac:dyDescent="0.25">
      <c r="A10" s="50" t="s">
        <v>521</v>
      </c>
      <c r="B10" s="51"/>
      <c r="C10" s="46"/>
      <c r="D10" s="47">
        <v>1</v>
      </c>
      <c r="E10" s="52"/>
      <c r="F10" s="52"/>
      <c r="G10" s="52"/>
      <c r="H10" s="52"/>
      <c r="I10" s="52"/>
      <c r="J10" s="52"/>
      <c r="K10" s="52"/>
      <c r="L10" s="52"/>
      <c r="M10" s="52"/>
      <c r="N10" s="52"/>
      <c r="O10" s="48"/>
      <c r="P10" s="49"/>
    </row>
    <row r="11" spans="1:16" ht="21" customHeight="1" x14ac:dyDescent="0.25">
      <c r="A11" s="50" t="s">
        <v>522</v>
      </c>
      <c r="B11" s="51"/>
      <c r="C11" s="46"/>
      <c r="D11" s="47">
        <v>1</v>
      </c>
      <c r="E11" s="52" t="s">
        <v>100</v>
      </c>
      <c r="F11" s="52" t="s">
        <v>99</v>
      </c>
      <c r="G11" s="52" t="s">
        <v>0</v>
      </c>
      <c r="H11" s="52"/>
      <c r="I11" s="52"/>
      <c r="J11" s="52"/>
      <c r="K11" s="52"/>
      <c r="L11" s="52"/>
      <c r="M11" s="52"/>
      <c r="N11" s="52"/>
      <c r="O11" s="48"/>
      <c r="P11" s="49"/>
    </row>
    <row r="12" spans="1:16" ht="21" customHeight="1" x14ac:dyDescent="0.25">
      <c r="A12" s="50" t="s">
        <v>523</v>
      </c>
      <c r="B12" s="51"/>
      <c r="C12" s="46"/>
      <c r="D12" s="47">
        <v>1</v>
      </c>
      <c r="E12" s="73" t="s">
        <v>63</v>
      </c>
      <c r="F12" s="73" t="s">
        <v>24</v>
      </c>
      <c r="G12" s="73" t="s">
        <v>91</v>
      </c>
      <c r="H12" s="73"/>
      <c r="I12" s="73"/>
      <c r="J12" s="73"/>
      <c r="K12" s="73"/>
      <c r="L12" s="73"/>
      <c r="M12" s="73"/>
      <c r="N12" s="73"/>
      <c r="O12" s="48"/>
      <c r="P12" s="49"/>
    </row>
    <row r="13" spans="1:16" ht="21" customHeight="1" x14ac:dyDescent="0.25">
      <c r="A13" s="50" t="s">
        <v>524</v>
      </c>
      <c r="B13" s="51"/>
      <c r="C13" s="46"/>
      <c r="D13" s="47">
        <v>1</v>
      </c>
      <c r="E13" s="53"/>
      <c r="F13" s="53"/>
      <c r="G13" s="53"/>
      <c r="H13" s="53"/>
      <c r="I13" s="53"/>
      <c r="J13" s="53"/>
      <c r="K13" s="53"/>
      <c r="L13" s="53"/>
      <c r="M13" s="53"/>
      <c r="N13" s="53"/>
      <c r="O13" s="48"/>
      <c r="P13" s="49"/>
    </row>
    <row r="14" spans="1:16" ht="21" customHeight="1" x14ac:dyDescent="0.25">
      <c r="A14" s="54" t="s">
        <v>525</v>
      </c>
      <c r="B14" s="51"/>
      <c r="C14" s="46"/>
      <c r="D14" s="47">
        <v>1</v>
      </c>
      <c r="E14" s="66" t="str">
        <f>IF(E10&lt;&gt;"",SUM(E10:E13),"")</f>
        <v/>
      </c>
      <c r="F14" s="66" t="str">
        <f t="shared" ref="F14:N14" si="0">IF(F10&lt;&gt;"",SUM(F10:F13),"")</f>
        <v/>
      </c>
      <c r="G14" s="66" t="str">
        <f t="shared" si="0"/>
        <v/>
      </c>
      <c r="H14" s="66" t="str">
        <f t="shared" si="0"/>
        <v/>
      </c>
      <c r="I14" s="66" t="str">
        <f t="shared" si="0"/>
        <v/>
      </c>
      <c r="J14" s="66" t="str">
        <f t="shared" si="0"/>
        <v/>
      </c>
      <c r="K14" s="66" t="str">
        <f t="shared" si="0"/>
        <v/>
      </c>
      <c r="L14" s="66" t="str">
        <f t="shared" si="0"/>
        <v/>
      </c>
      <c r="M14" s="66" t="str">
        <f t="shared" si="0"/>
        <v/>
      </c>
      <c r="N14" s="66" t="str">
        <f t="shared" si="0"/>
        <v/>
      </c>
      <c r="O14" s="48"/>
      <c r="P14" s="49"/>
    </row>
    <row r="15" spans="1:16" ht="21" customHeight="1" x14ac:dyDescent="0.25">
      <c r="A15" s="50" t="s">
        <v>527</v>
      </c>
      <c r="B15" s="51"/>
      <c r="C15" s="46"/>
      <c r="D15" s="47">
        <v>1</v>
      </c>
      <c r="E15" s="55"/>
      <c r="F15" s="55"/>
      <c r="G15" s="55"/>
      <c r="H15" s="55"/>
      <c r="I15" s="55"/>
      <c r="J15" s="55"/>
      <c r="K15" s="55"/>
      <c r="L15" s="55"/>
      <c r="M15" s="55"/>
      <c r="N15" s="55"/>
      <c r="O15" s="48"/>
      <c r="P15" s="49"/>
    </row>
    <row r="16" spans="1:16" ht="21" customHeight="1" x14ac:dyDescent="0.25">
      <c r="A16" s="56" t="s">
        <v>526</v>
      </c>
      <c r="B16" s="57"/>
      <c r="C16" s="46"/>
      <c r="D16" s="47">
        <v>1</v>
      </c>
      <c r="E16" s="58"/>
      <c r="F16" s="59"/>
      <c r="G16" s="59"/>
      <c r="H16" s="59"/>
      <c r="I16" s="59"/>
      <c r="J16" s="59"/>
      <c r="K16" s="52"/>
      <c r="L16" s="52"/>
      <c r="M16" s="52"/>
      <c r="N16" s="60"/>
      <c r="O16" s="48"/>
      <c r="P16" s="49"/>
    </row>
    <row r="17" spans="1:16" ht="21" customHeight="1" x14ac:dyDescent="0.25">
      <c r="A17" s="61"/>
      <c r="D17" s="62">
        <v>1</v>
      </c>
      <c r="E17" s="63"/>
      <c r="F17" s="63"/>
      <c r="G17" s="63"/>
      <c r="H17" s="63"/>
      <c r="I17" s="63"/>
      <c r="J17" s="63"/>
      <c r="K17" s="63"/>
      <c r="L17" s="63"/>
      <c r="M17" s="63"/>
      <c r="N17" s="63"/>
      <c r="O17" s="48"/>
      <c r="P17" s="49"/>
    </row>
    <row r="18" spans="1:16" ht="21" customHeight="1" x14ac:dyDescent="0.25">
      <c r="A18" s="44" t="s">
        <v>519</v>
      </c>
      <c r="B18" s="45"/>
      <c r="D18" s="47">
        <v>2</v>
      </c>
      <c r="E18" s="43"/>
      <c r="F18" s="43"/>
      <c r="G18" s="43"/>
      <c r="H18" s="43"/>
      <c r="I18" s="43"/>
      <c r="J18" s="43"/>
      <c r="K18" s="43"/>
      <c r="L18" s="43"/>
      <c r="M18" s="43"/>
      <c r="N18" s="43"/>
      <c r="O18" s="48"/>
      <c r="P18" s="49"/>
    </row>
    <row r="19" spans="1:16" ht="21" customHeight="1" x14ac:dyDescent="0.25">
      <c r="A19" s="50" t="s">
        <v>520</v>
      </c>
      <c r="B19" s="51"/>
      <c r="D19" s="47">
        <v>2</v>
      </c>
      <c r="E19" s="52"/>
      <c r="F19" s="52"/>
      <c r="G19" s="52"/>
      <c r="H19" s="52"/>
      <c r="I19" s="52"/>
      <c r="J19" s="52"/>
      <c r="K19" s="52"/>
      <c r="L19" s="52"/>
      <c r="M19" s="52"/>
      <c r="N19" s="52"/>
      <c r="O19" s="48"/>
      <c r="P19" s="49"/>
    </row>
    <row r="20" spans="1:16" ht="21" customHeight="1" x14ac:dyDescent="0.25">
      <c r="A20" s="50" t="s">
        <v>521</v>
      </c>
      <c r="B20" s="51"/>
      <c r="D20" s="47">
        <v>2</v>
      </c>
      <c r="E20" s="52"/>
      <c r="F20" s="52"/>
      <c r="G20" s="52"/>
      <c r="H20" s="52"/>
      <c r="I20" s="52"/>
      <c r="J20" s="52"/>
      <c r="K20" s="52"/>
      <c r="L20" s="52"/>
      <c r="M20" s="52"/>
      <c r="N20" s="52"/>
      <c r="O20" s="48"/>
      <c r="P20" s="49"/>
    </row>
    <row r="21" spans="1:16" ht="21" customHeight="1" x14ac:dyDescent="0.25">
      <c r="A21" s="50" t="s">
        <v>522</v>
      </c>
      <c r="B21" s="51"/>
      <c r="D21" s="47">
        <v>2</v>
      </c>
      <c r="E21" s="52"/>
      <c r="F21" s="52"/>
      <c r="G21" s="52"/>
      <c r="H21" s="52"/>
      <c r="I21" s="52"/>
      <c r="J21" s="52"/>
      <c r="K21" s="52"/>
      <c r="L21" s="52"/>
      <c r="M21" s="52"/>
      <c r="N21" s="52"/>
      <c r="O21" s="48"/>
      <c r="P21" s="49"/>
    </row>
    <row r="22" spans="1:16" ht="21" customHeight="1" x14ac:dyDescent="0.25">
      <c r="A22" s="50" t="s">
        <v>523</v>
      </c>
      <c r="B22" s="51"/>
      <c r="D22" s="47">
        <v>2</v>
      </c>
      <c r="E22" s="73"/>
      <c r="F22" s="73"/>
      <c r="G22" s="73"/>
      <c r="H22" s="73"/>
      <c r="I22" s="73"/>
      <c r="J22" s="73"/>
      <c r="K22" s="73"/>
      <c r="L22" s="73"/>
      <c r="M22" s="73"/>
      <c r="N22" s="73"/>
      <c r="O22" s="64"/>
      <c r="P22" s="64"/>
    </row>
    <row r="23" spans="1:16" ht="21" customHeight="1" x14ac:dyDescent="0.25">
      <c r="A23" s="50" t="s">
        <v>524</v>
      </c>
      <c r="B23" s="51"/>
      <c r="D23" s="47">
        <v>2</v>
      </c>
      <c r="E23" s="53"/>
      <c r="F23" s="53"/>
      <c r="G23" s="53"/>
      <c r="H23" s="53"/>
      <c r="I23" s="53"/>
      <c r="J23" s="53"/>
      <c r="K23" s="53"/>
      <c r="L23" s="53"/>
      <c r="M23" s="53"/>
      <c r="N23" s="53"/>
      <c r="O23" s="65"/>
      <c r="P23" s="65"/>
    </row>
    <row r="24" spans="1:16" ht="21" customHeight="1" x14ac:dyDescent="0.25">
      <c r="A24" s="54" t="s">
        <v>525</v>
      </c>
      <c r="B24" s="51"/>
      <c r="D24" s="47">
        <v>2</v>
      </c>
      <c r="E24" s="66" t="str">
        <f>IF(E20&lt;&gt;"",SUM(E20:E23),"")</f>
        <v/>
      </c>
      <c r="F24" s="66" t="str">
        <f t="shared" ref="F24" si="1">IF(F20&lt;&gt;"",SUM(F20:F23),"")</f>
        <v/>
      </c>
      <c r="G24" s="66" t="str">
        <f t="shared" ref="G24" si="2">IF(G20&lt;&gt;"",SUM(G20:G23),"")</f>
        <v/>
      </c>
      <c r="H24" s="66" t="str">
        <f t="shared" ref="H24" si="3">IF(H20&lt;&gt;"",SUM(H20:H23),"")</f>
        <v/>
      </c>
      <c r="I24" s="66" t="str">
        <f t="shared" ref="I24" si="4">IF(I20&lt;&gt;"",SUM(I20:I23),"")</f>
        <v/>
      </c>
      <c r="J24" s="66" t="str">
        <f t="shared" ref="J24" si="5">IF(J20&lt;&gt;"",SUM(J20:J23),"")</f>
        <v/>
      </c>
      <c r="K24" s="66" t="str">
        <f t="shared" ref="K24" si="6">IF(K20&lt;&gt;"",SUM(K20:K23),"")</f>
        <v/>
      </c>
      <c r="L24" s="66" t="str">
        <f t="shared" ref="L24" si="7">IF(L20&lt;&gt;"",SUM(L20:L23),"")</f>
        <v/>
      </c>
      <c r="M24" s="66" t="str">
        <f t="shared" ref="M24" si="8">IF(M20&lt;&gt;"",SUM(M20:M23),"")</f>
        <v/>
      </c>
      <c r="N24" s="66" t="str">
        <f t="shared" ref="N24" si="9">IF(N20&lt;&gt;"",SUM(N20:N23),"")</f>
        <v/>
      </c>
    </row>
    <row r="25" spans="1:16" ht="21" customHeight="1" x14ac:dyDescent="0.25">
      <c r="A25" s="50" t="s">
        <v>527</v>
      </c>
      <c r="B25" s="51"/>
      <c r="D25" s="47">
        <v>2</v>
      </c>
      <c r="E25" s="55"/>
      <c r="F25" s="55"/>
      <c r="G25" s="55"/>
      <c r="H25" s="55"/>
      <c r="I25" s="55"/>
      <c r="J25" s="55"/>
      <c r="K25" s="55"/>
      <c r="L25" s="55"/>
      <c r="M25" s="55"/>
      <c r="N25" s="55"/>
    </row>
    <row r="26" spans="1:16" ht="21" customHeight="1" x14ac:dyDescent="0.25">
      <c r="A26" s="56" t="s">
        <v>526</v>
      </c>
      <c r="B26" s="57"/>
      <c r="D26" s="47">
        <v>2</v>
      </c>
      <c r="E26" s="58"/>
      <c r="F26" s="59"/>
      <c r="G26" s="59"/>
      <c r="H26" s="59"/>
      <c r="I26" s="59"/>
      <c r="J26" s="59"/>
      <c r="K26" s="52"/>
      <c r="L26" s="52"/>
      <c r="M26" s="52"/>
      <c r="N26" s="60"/>
    </row>
    <row r="27" spans="1:16" ht="21" customHeight="1" x14ac:dyDescent="0.25">
      <c r="D27" s="62">
        <v>2</v>
      </c>
      <c r="E27" s="63"/>
      <c r="F27" s="63"/>
      <c r="G27" s="63"/>
      <c r="H27" s="63"/>
      <c r="I27" s="63"/>
      <c r="J27" s="63"/>
      <c r="K27" s="63"/>
      <c r="L27" s="63"/>
      <c r="M27" s="63"/>
      <c r="N27" s="63"/>
    </row>
    <row r="28" spans="1:16" ht="21" customHeight="1" x14ac:dyDescent="0.25">
      <c r="A28" s="44" t="s">
        <v>519</v>
      </c>
      <c r="B28" s="45"/>
      <c r="D28" s="47">
        <v>3</v>
      </c>
      <c r="E28" s="43"/>
      <c r="F28" s="43"/>
      <c r="G28" s="43"/>
      <c r="H28" s="43"/>
      <c r="I28" s="43"/>
      <c r="J28" s="43"/>
      <c r="K28" s="43"/>
      <c r="L28" s="43"/>
      <c r="M28" s="43"/>
      <c r="N28" s="43"/>
    </row>
    <row r="29" spans="1:16" ht="21" customHeight="1" x14ac:dyDescent="0.25">
      <c r="A29" s="50" t="s">
        <v>520</v>
      </c>
      <c r="B29" s="51"/>
      <c r="D29" s="47">
        <v>3</v>
      </c>
      <c r="E29" s="52"/>
      <c r="F29" s="52"/>
      <c r="G29" s="52"/>
      <c r="H29" s="52"/>
      <c r="I29" s="52"/>
      <c r="J29" s="52"/>
      <c r="K29" s="52"/>
      <c r="L29" s="52"/>
      <c r="M29" s="52"/>
      <c r="N29" s="52"/>
    </row>
    <row r="30" spans="1:16" ht="21" customHeight="1" x14ac:dyDescent="0.25">
      <c r="A30" s="50" t="s">
        <v>521</v>
      </c>
      <c r="B30" s="51"/>
      <c r="D30" s="47">
        <v>3</v>
      </c>
      <c r="E30" s="52"/>
      <c r="F30" s="52"/>
      <c r="G30" s="52"/>
      <c r="H30" s="52"/>
      <c r="I30" s="52"/>
      <c r="J30" s="52"/>
      <c r="K30" s="52"/>
      <c r="L30" s="52"/>
      <c r="M30" s="52"/>
      <c r="N30" s="52"/>
    </row>
    <row r="31" spans="1:16" ht="21" customHeight="1" x14ac:dyDescent="0.25">
      <c r="A31" s="50" t="s">
        <v>522</v>
      </c>
      <c r="B31" s="51"/>
      <c r="D31" s="47">
        <v>3</v>
      </c>
      <c r="E31" s="52"/>
      <c r="F31" s="52"/>
      <c r="G31" s="52"/>
      <c r="H31" s="52"/>
      <c r="I31" s="52"/>
      <c r="J31" s="52"/>
      <c r="K31" s="52"/>
      <c r="L31" s="52"/>
      <c r="M31" s="52"/>
      <c r="N31" s="52"/>
    </row>
    <row r="32" spans="1:16" ht="21" customHeight="1" x14ac:dyDescent="0.25">
      <c r="A32" s="50" t="s">
        <v>523</v>
      </c>
      <c r="B32" s="51"/>
      <c r="D32" s="47">
        <v>3</v>
      </c>
      <c r="E32" s="73"/>
      <c r="F32" s="73"/>
      <c r="G32" s="73"/>
      <c r="H32" s="73"/>
      <c r="I32" s="73"/>
      <c r="J32" s="73"/>
      <c r="K32" s="73"/>
      <c r="L32" s="73"/>
      <c r="M32" s="73"/>
      <c r="N32" s="73"/>
    </row>
    <row r="33" spans="1:14" ht="21" customHeight="1" x14ac:dyDescent="0.25">
      <c r="A33" s="50" t="s">
        <v>524</v>
      </c>
      <c r="B33" s="51"/>
      <c r="D33" s="47">
        <v>3</v>
      </c>
      <c r="E33" s="53"/>
      <c r="F33" s="53"/>
      <c r="G33" s="53"/>
      <c r="H33" s="53"/>
      <c r="I33" s="53"/>
      <c r="J33" s="53"/>
      <c r="K33" s="53"/>
      <c r="L33" s="53"/>
      <c r="M33" s="53"/>
      <c r="N33" s="53"/>
    </row>
    <row r="34" spans="1:14" ht="21" customHeight="1" x14ac:dyDescent="0.25">
      <c r="A34" s="54" t="s">
        <v>525</v>
      </c>
      <c r="B34" s="51"/>
      <c r="D34" s="47">
        <v>3</v>
      </c>
      <c r="E34" s="66" t="str">
        <f>IF(E30&lt;&gt;"",SUM(E30:E33),"")</f>
        <v/>
      </c>
      <c r="F34" s="66" t="str">
        <f t="shared" ref="F34" si="10">IF(F30&lt;&gt;"",SUM(F30:F33),"")</f>
        <v/>
      </c>
      <c r="G34" s="66" t="str">
        <f t="shared" ref="G34" si="11">IF(G30&lt;&gt;"",SUM(G30:G33),"")</f>
        <v/>
      </c>
      <c r="H34" s="66" t="str">
        <f t="shared" ref="H34" si="12">IF(H30&lt;&gt;"",SUM(H30:H33),"")</f>
        <v/>
      </c>
      <c r="I34" s="66" t="str">
        <f t="shared" ref="I34" si="13">IF(I30&lt;&gt;"",SUM(I30:I33),"")</f>
        <v/>
      </c>
      <c r="J34" s="66" t="str">
        <f t="shared" ref="J34" si="14">IF(J30&lt;&gt;"",SUM(J30:J33),"")</f>
        <v/>
      </c>
      <c r="K34" s="66" t="str">
        <f t="shared" ref="K34" si="15">IF(K30&lt;&gt;"",SUM(K30:K33),"")</f>
        <v/>
      </c>
      <c r="L34" s="66" t="str">
        <f t="shared" ref="L34" si="16">IF(L30&lt;&gt;"",SUM(L30:L33),"")</f>
        <v/>
      </c>
      <c r="M34" s="66" t="str">
        <f t="shared" ref="M34" si="17">IF(M30&lt;&gt;"",SUM(M30:M33),"")</f>
        <v/>
      </c>
      <c r="N34" s="66" t="str">
        <f t="shared" ref="N34" si="18">IF(N30&lt;&gt;"",SUM(N30:N33),"")</f>
        <v/>
      </c>
    </row>
    <row r="35" spans="1:14" ht="21" customHeight="1" x14ac:dyDescent="0.25">
      <c r="A35" s="50" t="s">
        <v>527</v>
      </c>
      <c r="B35" s="51"/>
      <c r="D35" s="47">
        <v>3</v>
      </c>
      <c r="E35" s="55"/>
      <c r="F35" s="55"/>
      <c r="G35" s="55"/>
      <c r="H35" s="55"/>
      <c r="I35" s="55"/>
      <c r="J35" s="55"/>
      <c r="K35" s="55"/>
      <c r="L35" s="55"/>
      <c r="M35" s="55"/>
      <c r="N35" s="55"/>
    </row>
    <row r="36" spans="1:14" ht="21" customHeight="1" x14ac:dyDescent="0.25">
      <c r="A36" s="56" t="s">
        <v>526</v>
      </c>
      <c r="B36" s="57"/>
      <c r="D36" s="47">
        <v>3</v>
      </c>
      <c r="E36" s="58"/>
      <c r="F36" s="59"/>
      <c r="G36" s="59"/>
      <c r="H36" s="59"/>
      <c r="I36" s="59"/>
      <c r="J36" s="59"/>
      <c r="K36" s="52"/>
      <c r="L36" s="52"/>
      <c r="M36" s="52"/>
      <c r="N36" s="60"/>
    </row>
    <row r="37" spans="1:14" ht="21" customHeight="1" x14ac:dyDescent="0.25">
      <c r="D37" s="62">
        <v>3</v>
      </c>
      <c r="E37" s="63"/>
      <c r="F37" s="63"/>
      <c r="G37" s="63"/>
      <c r="H37" s="63"/>
      <c r="I37" s="63"/>
      <c r="J37" s="63"/>
      <c r="K37" s="63"/>
      <c r="L37" s="63"/>
      <c r="M37" s="63"/>
      <c r="N37" s="63"/>
    </row>
    <row r="38" spans="1:14" ht="21" customHeight="1" x14ac:dyDescent="0.25">
      <c r="A38" s="44" t="s">
        <v>519</v>
      </c>
      <c r="B38" s="45"/>
      <c r="D38" s="47">
        <v>4</v>
      </c>
      <c r="E38" s="43"/>
      <c r="F38" s="43"/>
      <c r="G38" s="43"/>
      <c r="H38" s="43"/>
      <c r="I38" s="43"/>
      <c r="J38" s="43"/>
      <c r="K38" s="43"/>
      <c r="L38" s="43"/>
      <c r="M38" s="43"/>
      <c r="N38" s="43"/>
    </row>
    <row r="39" spans="1:14" ht="21" customHeight="1" x14ac:dyDescent="0.25">
      <c r="A39" s="50" t="s">
        <v>520</v>
      </c>
      <c r="B39" s="51"/>
      <c r="D39" s="47">
        <v>4</v>
      </c>
      <c r="E39" s="52"/>
      <c r="F39" s="52"/>
      <c r="G39" s="52"/>
      <c r="H39" s="52"/>
      <c r="I39" s="52"/>
      <c r="J39" s="52"/>
      <c r="K39" s="52"/>
      <c r="L39" s="52"/>
      <c r="M39" s="52"/>
      <c r="N39" s="52"/>
    </row>
    <row r="40" spans="1:14" ht="21" customHeight="1" x14ac:dyDescent="0.25">
      <c r="A40" s="50" t="s">
        <v>521</v>
      </c>
      <c r="B40" s="51"/>
      <c r="D40" s="47">
        <v>4</v>
      </c>
      <c r="E40" s="52"/>
      <c r="F40" s="52"/>
      <c r="G40" s="52"/>
      <c r="H40" s="52"/>
      <c r="I40" s="52"/>
      <c r="J40" s="52"/>
      <c r="K40" s="52"/>
      <c r="L40" s="52"/>
      <c r="M40" s="52"/>
      <c r="N40" s="52"/>
    </row>
    <row r="41" spans="1:14" ht="21" customHeight="1" x14ac:dyDescent="0.25">
      <c r="A41" s="50" t="s">
        <v>522</v>
      </c>
      <c r="B41" s="51"/>
      <c r="D41" s="47">
        <v>4</v>
      </c>
      <c r="E41" s="52"/>
      <c r="F41" s="52"/>
      <c r="G41" s="52"/>
      <c r="H41" s="52"/>
      <c r="I41" s="52"/>
      <c r="J41" s="52"/>
      <c r="K41" s="52"/>
      <c r="L41" s="52"/>
      <c r="M41" s="52"/>
      <c r="N41" s="52"/>
    </row>
    <row r="42" spans="1:14" ht="21" customHeight="1" x14ac:dyDescent="0.25">
      <c r="A42" s="50" t="s">
        <v>523</v>
      </c>
      <c r="B42" s="51"/>
      <c r="D42" s="47">
        <v>4</v>
      </c>
      <c r="E42" s="73"/>
      <c r="F42" s="73"/>
      <c r="G42" s="73"/>
      <c r="H42" s="73"/>
      <c r="I42" s="73"/>
      <c r="J42" s="73"/>
      <c r="K42" s="73"/>
      <c r="L42" s="73"/>
      <c r="M42" s="73"/>
      <c r="N42" s="73"/>
    </row>
    <row r="43" spans="1:14" ht="21" customHeight="1" x14ac:dyDescent="0.25">
      <c r="A43" s="50" t="s">
        <v>524</v>
      </c>
      <c r="B43" s="51"/>
      <c r="D43" s="47">
        <v>4</v>
      </c>
      <c r="E43" s="53"/>
      <c r="F43" s="53"/>
      <c r="G43" s="53"/>
      <c r="H43" s="53"/>
      <c r="I43" s="53"/>
      <c r="J43" s="53"/>
      <c r="K43" s="53"/>
      <c r="L43" s="53"/>
      <c r="M43" s="53"/>
      <c r="N43" s="53"/>
    </row>
    <row r="44" spans="1:14" ht="21" customHeight="1" x14ac:dyDescent="0.25">
      <c r="A44" s="54" t="s">
        <v>525</v>
      </c>
      <c r="B44" s="51"/>
      <c r="D44" s="47">
        <v>4</v>
      </c>
      <c r="E44" s="66" t="str">
        <f>IF(E40&lt;&gt;"",SUM(E40:E43),"")</f>
        <v/>
      </c>
      <c r="F44" s="66" t="str">
        <f t="shared" ref="F44" si="19">IF(F40&lt;&gt;"",SUM(F40:F43),"")</f>
        <v/>
      </c>
      <c r="G44" s="66" t="str">
        <f t="shared" ref="G44" si="20">IF(G40&lt;&gt;"",SUM(G40:G43),"")</f>
        <v/>
      </c>
      <c r="H44" s="66" t="str">
        <f t="shared" ref="H44" si="21">IF(H40&lt;&gt;"",SUM(H40:H43),"")</f>
        <v/>
      </c>
      <c r="I44" s="66" t="str">
        <f t="shared" ref="I44" si="22">IF(I40&lt;&gt;"",SUM(I40:I43),"")</f>
        <v/>
      </c>
      <c r="J44" s="66" t="str">
        <f t="shared" ref="J44" si="23">IF(J40&lt;&gt;"",SUM(J40:J43),"")</f>
        <v/>
      </c>
      <c r="K44" s="66" t="str">
        <f t="shared" ref="K44" si="24">IF(K40&lt;&gt;"",SUM(K40:K43),"")</f>
        <v/>
      </c>
      <c r="L44" s="66" t="str">
        <f t="shared" ref="L44" si="25">IF(L40&lt;&gt;"",SUM(L40:L43),"")</f>
        <v/>
      </c>
      <c r="M44" s="66" t="str">
        <f t="shared" ref="M44" si="26">IF(M40&lt;&gt;"",SUM(M40:M43),"")</f>
        <v/>
      </c>
      <c r="N44" s="66" t="str">
        <f t="shared" ref="N44" si="27">IF(N40&lt;&gt;"",SUM(N40:N43),"")</f>
        <v/>
      </c>
    </row>
    <row r="45" spans="1:14" ht="21" customHeight="1" x14ac:dyDescent="0.25">
      <c r="A45" s="50" t="s">
        <v>527</v>
      </c>
      <c r="B45" s="51"/>
      <c r="D45" s="47">
        <v>4</v>
      </c>
      <c r="E45" s="55"/>
      <c r="F45" s="55"/>
      <c r="G45" s="55"/>
      <c r="H45" s="55"/>
      <c r="I45" s="55"/>
      <c r="J45" s="55"/>
      <c r="K45" s="55"/>
      <c r="L45" s="55"/>
      <c r="M45" s="55"/>
      <c r="N45" s="55"/>
    </row>
    <row r="46" spans="1:14" ht="21" customHeight="1" x14ac:dyDescent="0.25">
      <c r="A46" s="56" t="s">
        <v>526</v>
      </c>
      <c r="B46" s="57"/>
      <c r="D46" s="47">
        <v>4</v>
      </c>
      <c r="E46" s="58"/>
      <c r="F46" s="59"/>
      <c r="G46" s="59"/>
      <c r="H46" s="59"/>
      <c r="I46" s="59"/>
      <c r="J46" s="59"/>
      <c r="K46" s="52"/>
      <c r="L46" s="52"/>
      <c r="M46" s="52"/>
      <c r="N46" s="60"/>
    </row>
    <row r="47" spans="1:14" ht="21" customHeight="1" x14ac:dyDescent="0.25">
      <c r="D47" s="62">
        <v>4</v>
      </c>
      <c r="E47" s="63"/>
      <c r="F47" s="63"/>
      <c r="G47" s="63"/>
      <c r="H47" s="63"/>
      <c r="I47" s="63"/>
      <c r="J47" s="63"/>
      <c r="K47" s="63"/>
      <c r="L47" s="63"/>
      <c r="M47" s="63"/>
      <c r="N47" s="63"/>
    </row>
    <row r="48" spans="1:14" ht="21" customHeight="1" x14ac:dyDescent="0.25">
      <c r="A48" s="44" t="s">
        <v>519</v>
      </c>
      <c r="B48" s="45"/>
      <c r="D48" s="47">
        <v>5</v>
      </c>
      <c r="E48" s="43"/>
      <c r="F48" s="43"/>
      <c r="G48" s="43"/>
      <c r="H48" s="43"/>
      <c r="I48" s="43"/>
      <c r="J48" s="43"/>
      <c r="K48" s="43"/>
      <c r="L48" s="43"/>
      <c r="M48" s="43"/>
      <c r="N48" s="43"/>
    </row>
    <row r="49" spans="1:14" ht="21" customHeight="1" x14ac:dyDescent="0.25">
      <c r="A49" s="50" t="s">
        <v>520</v>
      </c>
      <c r="B49" s="51"/>
      <c r="D49" s="47">
        <v>5</v>
      </c>
      <c r="E49" s="52"/>
      <c r="F49" s="52"/>
      <c r="G49" s="52"/>
      <c r="H49" s="52"/>
      <c r="I49" s="52"/>
      <c r="J49" s="52"/>
      <c r="K49" s="52"/>
      <c r="L49" s="52"/>
      <c r="M49" s="52"/>
      <c r="N49" s="52"/>
    </row>
    <row r="50" spans="1:14" ht="21" customHeight="1" x14ac:dyDescent="0.25">
      <c r="A50" s="50" t="s">
        <v>521</v>
      </c>
      <c r="B50" s="51"/>
      <c r="D50" s="47">
        <v>5</v>
      </c>
      <c r="E50" s="52"/>
      <c r="F50" s="52"/>
      <c r="G50" s="52"/>
      <c r="H50" s="52"/>
      <c r="I50" s="52"/>
      <c r="J50" s="52"/>
      <c r="K50" s="52"/>
      <c r="L50" s="52"/>
      <c r="M50" s="52"/>
      <c r="N50" s="52"/>
    </row>
    <row r="51" spans="1:14" ht="21" customHeight="1" x14ac:dyDescent="0.25">
      <c r="A51" s="50" t="s">
        <v>522</v>
      </c>
      <c r="B51" s="51"/>
      <c r="D51" s="47">
        <v>5</v>
      </c>
      <c r="E51" s="52"/>
      <c r="F51" s="52"/>
      <c r="G51" s="52"/>
      <c r="H51" s="52"/>
      <c r="I51" s="52"/>
      <c r="J51" s="52"/>
      <c r="K51" s="52"/>
      <c r="L51" s="52"/>
      <c r="M51" s="52"/>
      <c r="N51" s="52"/>
    </row>
    <row r="52" spans="1:14" ht="21" customHeight="1" x14ac:dyDescent="0.25">
      <c r="A52" s="50" t="s">
        <v>523</v>
      </c>
      <c r="B52" s="51"/>
      <c r="D52" s="47">
        <v>5</v>
      </c>
      <c r="E52" s="73"/>
      <c r="F52" s="73"/>
      <c r="G52" s="73"/>
      <c r="H52" s="73"/>
      <c r="I52" s="73"/>
      <c r="J52" s="73"/>
      <c r="K52" s="73"/>
      <c r="L52" s="73"/>
      <c r="M52" s="73"/>
      <c r="N52" s="73"/>
    </row>
    <row r="53" spans="1:14" ht="21" customHeight="1" x14ac:dyDescent="0.25">
      <c r="A53" s="50" t="s">
        <v>524</v>
      </c>
      <c r="B53" s="51"/>
      <c r="D53" s="47">
        <v>5</v>
      </c>
      <c r="E53" s="53"/>
      <c r="F53" s="53"/>
      <c r="G53" s="53"/>
      <c r="H53" s="53"/>
      <c r="I53" s="53"/>
      <c r="J53" s="53"/>
      <c r="K53" s="53"/>
      <c r="L53" s="53"/>
      <c r="M53" s="53"/>
      <c r="N53" s="53"/>
    </row>
    <row r="54" spans="1:14" ht="21" customHeight="1" x14ac:dyDescent="0.25">
      <c r="A54" s="54" t="s">
        <v>525</v>
      </c>
      <c r="B54" s="51"/>
      <c r="D54" s="47">
        <v>5</v>
      </c>
      <c r="E54" s="66" t="str">
        <f>IF(E50&lt;&gt;"",SUM(E50:E53),"")</f>
        <v/>
      </c>
      <c r="F54" s="66" t="str">
        <f t="shared" ref="F54" si="28">IF(F50&lt;&gt;"",SUM(F50:F53),"")</f>
        <v/>
      </c>
      <c r="G54" s="66" t="str">
        <f t="shared" ref="G54" si="29">IF(G50&lt;&gt;"",SUM(G50:G53),"")</f>
        <v/>
      </c>
      <c r="H54" s="66" t="str">
        <f t="shared" ref="H54" si="30">IF(H50&lt;&gt;"",SUM(H50:H53),"")</f>
        <v/>
      </c>
      <c r="I54" s="66" t="str">
        <f t="shared" ref="I54" si="31">IF(I50&lt;&gt;"",SUM(I50:I53),"")</f>
        <v/>
      </c>
      <c r="J54" s="66" t="str">
        <f t="shared" ref="J54" si="32">IF(J50&lt;&gt;"",SUM(J50:J53),"")</f>
        <v/>
      </c>
      <c r="K54" s="66" t="str">
        <f t="shared" ref="K54" si="33">IF(K50&lt;&gt;"",SUM(K50:K53),"")</f>
        <v/>
      </c>
      <c r="L54" s="66" t="str">
        <f t="shared" ref="L54" si="34">IF(L50&lt;&gt;"",SUM(L50:L53),"")</f>
        <v/>
      </c>
      <c r="M54" s="66" t="str">
        <f t="shared" ref="M54" si="35">IF(M50&lt;&gt;"",SUM(M50:M53),"")</f>
        <v/>
      </c>
      <c r="N54" s="66" t="str">
        <f t="shared" ref="N54" si="36">IF(N50&lt;&gt;"",SUM(N50:N53),"")</f>
        <v/>
      </c>
    </row>
    <row r="55" spans="1:14" ht="21" customHeight="1" x14ac:dyDescent="0.25">
      <c r="A55" s="50" t="s">
        <v>527</v>
      </c>
      <c r="B55" s="51"/>
      <c r="D55" s="47">
        <v>5</v>
      </c>
      <c r="E55" s="55"/>
      <c r="F55" s="55"/>
      <c r="G55" s="55"/>
      <c r="H55" s="55"/>
      <c r="I55" s="55"/>
      <c r="J55" s="55"/>
      <c r="K55" s="55"/>
      <c r="L55" s="55"/>
      <c r="M55" s="55"/>
      <c r="N55" s="55"/>
    </row>
    <row r="56" spans="1:14" ht="21" customHeight="1" x14ac:dyDescent="0.25">
      <c r="A56" s="56" t="s">
        <v>526</v>
      </c>
      <c r="B56" s="57"/>
      <c r="D56" s="47">
        <v>5</v>
      </c>
      <c r="E56" s="58"/>
      <c r="F56" s="59"/>
      <c r="G56" s="59"/>
      <c r="H56" s="59"/>
      <c r="I56" s="59"/>
      <c r="J56" s="59"/>
      <c r="K56" s="52"/>
      <c r="L56" s="52"/>
      <c r="M56" s="52"/>
      <c r="N56" s="60"/>
    </row>
    <row r="57" spans="1:14" ht="21" customHeight="1" x14ac:dyDescent="0.25">
      <c r="D57" s="62">
        <v>5</v>
      </c>
      <c r="E57" s="63"/>
      <c r="F57" s="63"/>
      <c r="G57" s="63"/>
      <c r="H57" s="63"/>
      <c r="I57" s="63"/>
      <c r="J57" s="63"/>
      <c r="K57" s="63"/>
      <c r="L57" s="63"/>
      <c r="M57" s="63"/>
      <c r="N57" s="63"/>
    </row>
    <row r="58" spans="1:14" ht="21" customHeight="1" x14ac:dyDescent="0.25">
      <c r="A58" s="44" t="s">
        <v>519</v>
      </c>
      <c r="B58" s="45"/>
      <c r="D58" s="47">
        <v>6</v>
      </c>
      <c r="E58" s="43"/>
      <c r="F58" s="43"/>
      <c r="G58" s="43"/>
      <c r="H58" s="43"/>
      <c r="I58" s="43"/>
      <c r="J58" s="43"/>
      <c r="K58" s="43"/>
      <c r="L58" s="43"/>
      <c r="M58" s="43"/>
      <c r="N58" s="43"/>
    </row>
    <row r="59" spans="1:14" ht="21" customHeight="1" x14ac:dyDescent="0.25">
      <c r="A59" s="50" t="s">
        <v>520</v>
      </c>
      <c r="B59" s="51"/>
      <c r="D59" s="47">
        <v>6</v>
      </c>
      <c r="E59" s="52"/>
      <c r="F59" s="52"/>
      <c r="G59" s="52"/>
      <c r="H59" s="52"/>
      <c r="I59" s="52"/>
      <c r="J59" s="52"/>
      <c r="K59" s="52"/>
      <c r="L59" s="52"/>
      <c r="M59" s="52"/>
      <c r="N59" s="52"/>
    </row>
    <row r="60" spans="1:14" ht="21" customHeight="1" x14ac:dyDescent="0.25">
      <c r="A60" s="50" t="s">
        <v>521</v>
      </c>
      <c r="B60" s="51"/>
      <c r="D60" s="47">
        <v>6</v>
      </c>
      <c r="E60" s="52"/>
      <c r="F60" s="52"/>
      <c r="G60" s="52"/>
      <c r="H60" s="52"/>
      <c r="I60" s="52"/>
      <c r="J60" s="52"/>
      <c r="K60" s="52"/>
      <c r="L60" s="52"/>
      <c r="M60" s="52"/>
      <c r="N60" s="52"/>
    </row>
    <row r="61" spans="1:14" ht="21" customHeight="1" x14ac:dyDescent="0.25">
      <c r="A61" s="50" t="s">
        <v>522</v>
      </c>
      <c r="B61" s="51"/>
      <c r="D61" s="47">
        <v>6</v>
      </c>
      <c r="E61" s="52"/>
      <c r="F61" s="52"/>
      <c r="G61" s="52"/>
      <c r="H61" s="52"/>
      <c r="I61" s="52"/>
      <c r="J61" s="52"/>
      <c r="K61" s="52"/>
      <c r="L61" s="52"/>
      <c r="M61" s="52"/>
      <c r="N61" s="52"/>
    </row>
    <row r="62" spans="1:14" ht="21" customHeight="1" x14ac:dyDescent="0.25">
      <c r="A62" s="50" t="s">
        <v>523</v>
      </c>
      <c r="B62" s="51"/>
      <c r="D62" s="47">
        <v>6</v>
      </c>
      <c r="E62" s="73"/>
      <c r="F62" s="73"/>
      <c r="G62" s="73"/>
      <c r="H62" s="73"/>
      <c r="I62" s="73"/>
      <c r="J62" s="73"/>
      <c r="K62" s="73"/>
      <c r="L62" s="73"/>
      <c r="M62" s="73"/>
      <c r="N62" s="73"/>
    </row>
    <row r="63" spans="1:14" ht="21" customHeight="1" x14ac:dyDescent="0.25">
      <c r="A63" s="50" t="s">
        <v>524</v>
      </c>
      <c r="B63" s="51"/>
      <c r="D63" s="47">
        <v>6</v>
      </c>
      <c r="E63" s="53"/>
      <c r="F63" s="53"/>
      <c r="G63" s="53"/>
      <c r="H63" s="53"/>
      <c r="I63" s="53"/>
      <c r="J63" s="53"/>
      <c r="K63" s="53"/>
      <c r="L63" s="53"/>
      <c r="M63" s="53"/>
      <c r="N63" s="53"/>
    </row>
    <row r="64" spans="1:14" ht="21" customHeight="1" x14ac:dyDescent="0.25">
      <c r="A64" s="54" t="s">
        <v>525</v>
      </c>
      <c r="B64" s="51"/>
      <c r="D64" s="47">
        <v>6</v>
      </c>
      <c r="E64" s="66" t="str">
        <f>IF(E60&lt;&gt;"",SUM(E60:E63),"")</f>
        <v/>
      </c>
      <c r="F64" s="66" t="str">
        <f t="shared" ref="F64" si="37">IF(F60&lt;&gt;"",SUM(F60:F63),"")</f>
        <v/>
      </c>
      <c r="G64" s="66" t="str">
        <f t="shared" ref="G64" si="38">IF(G60&lt;&gt;"",SUM(G60:G63),"")</f>
        <v/>
      </c>
      <c r="H64" s="66" t="str">
        <f t="shared" ref="H64" si="39">IF(H60&lt;&gt;"",SUM(H60:H63),"")</f>
        <v/>
      </c>
      <c r="I64" s="66" t="str">
        <f t="shared" ref="I64" si="40">IF(I60&lt;&gt;"",SUM(I60:I63),"")</f>
        <v/>
      </c>
      <c r="J64" s="66" t="str">
        <f t="shared" ref="J64" si="41">IF(J60&lt;&gt;"",SUM(J60:J63),"")</f>
        <v/>
      </c>
      <c r="K64" s="66" t="str">
        <f t="shared" ref="K64" si="42">IF(K60&lt;&gt;"",SUM(K60:K63),"")</f>
        <v/>
      </c>
      <c r="L64" s="66" t="str">
        <f t="shared" ref="L64" si="43">IF(L60&lt;&gt;"",SUM(L60:L63),"")</f>
        <v/>
      </c>
      <c r="M64" s="66" t="str">
        <f t="shared" ref="M64" si="44">IF(M60&lt;&gt;"",SUM(M60:M63),"")</f>
        <v/>
      </c>
      <c r="N64" s="66" t="str">
        <f t="shared" ref="N64" si="45">IF(N60&lt;&gt;"",SUM(N60:N63),"")</f>
        <v/>
      </c>
    </row>
    <row r="65" spans="1:14" ht="21" customHeight="1" x14ac:dyDescent="0.25">
      <c r="A65" s="50" t="s">
        <v>527</v>
      </c>
      <c r="B65" s="51"/>
      <c r="D65" s="47">
        <v>6</v>
      </c>
      <c r="E65" s="55"/>
      <c r="F65" s="55"/>
      <c r="G65" s="55"/>
      <c r="H65" s="55"/>
      <c r="I65" s="55"/>
      <c r="J65" s="55"/>
      <c r="K65" s="55"/>
      <c r="L65" s="55"/>
      <c r="M65" s="55"/>
      <c r="N65" s="55"/>
    </row>
    <row r="66" spans="1:14" ht="21" customHeight="1" x14ac:dyDescent="0.25">
      <c r="A66" s="56" t="s">
        <v>526</v>
      </c>
      <c r="B66" s="57"/>
      <c r="D66" s="47">
        <v>6</v>
      </c>
      <c r="E66" s="58"/>
      <c r="F66" s="59"/>
      <c r="G66" s="59"/>
      <c r="H66" s="59"/>
      <c r="I66" s="59"/>
      <c r="J66" s="59"/>
      <c r="K66" s="52"/>
      <c r="L66" s="52"/>
      <c r="M66" s="52"/>
      <c r="N66" s="60"/>
    </row>
    <row r="67" spans="1:14" ht="21" customHeight="1" x14ac:dyDescent="0.25">
      <c r="D67" s="62">
        <v>6</v>
      </c>
      <c r="E67" s="63"/>
      <c r="F67" s="63"/>
      <c r="G67" s="63"/>
      <c r="H67" s="63"/>
      <c r="I67" s="63"/>
      <c r="J67" s="63"/>
      <c r="K67" s="63"/>
      <c r="L67" s="63"/>
      <c r="M67" s="63"/>
      <c r="N67" s="63"/>
    </row>
    <row r="68" spans="1:14" ht="21" customHeight="1" x14ac:dyDescent="0.25">
      <c r="A68" s="44" t="s">
        <v>519</v>
      </c>
      <c r="B68" s="45"/>
      <c r="D68" s="47">
        <v>7</v>
      </c>
      <c r="E68" s="43"/>
      <c r="F68" s="43"/>
      <c r="G68" s="43"/>
      <c r="H68" s="43"/>
      <c r="I68" s="43"/>
      <c r="J68" s="43"/>
      <c r="K68" s="43"/>
      <c r="L68" s="43"/>
      <c r="M68" s="43"/>
      <c r="N68" s="43"/>
    </row>
    <row r="69" spans="1:14" ht="21" customHeight="1" x14ac:dyDescent="0.25">
      <c r="A69" s="50" t="s">
        <v>520</v>
      </c>
      <c r="B69" s="51"/>
      <c r="D69" s="47">
        <v>7</v>
      </c>
      <c r="E69" s="52"/>
      <c r="F69" s="52"/>
      <c r="G69" s="52"/>
      <c r="H69" s="52"/>
      <c r="I69" s="52"/>
      <c r="J69" s="52"/>
      <c r="K69" s="52"/>
      <c r="L69" s="52"/>
      <c r="M69" s="52"/>
      <c r="N69" s="52"/>
    </row>
    <row r="70" spans="1:14" ht="21" customHeight="1" x14ac:dyDescent="0.25">
      <c r="A70" s="50" t="s">
        <v>521</v>
      </c>
      <c r="B70" s="51"/>
      <c r="D70" s="47">
        <v>7</v>
      </c>
      <c r="E70" s="52"/>
      <c r="F70" s="52"/>
      <c r="G70" s="52"/>
      <c r="H70" s="52"/>
      <c r="I70" s="52"/>
      <c r="J70" s="52"/>
      <c r="K70" s="52"/>
      <c r="L70" s="52"/>
      <c r="M70" s="52"/>
      <c r="N70" s="52"/>
    </row>
    <row r="71" spans="1:14" ht="21" customHeight="1" x14ac:dyDescent="0.25">
      <c r="A71" s="50" t="s">
        <v>522</v>
      </c>
      <c r="B71" s="51"/>
      <c r="D71" s="47">
        <v>7</v>
      </c>
      <c r="E71" s="52"/>
      <c r="F71" s="52"/>
      <c r="G71" s="52"/>
      <c r="H71" s="52"/>
      <c r="I71" s="52"/>
      <c r="J71" s="52"/>
      <c r="K71" s="52"/>
      <c r="L71" s="52"/>
      <c r="M71" s="52"/>
      <c r="N71" s="52"/>
    </row>
    <row r="72" spans="1:14" ht="21" customHeight="1" x14ac:dyDescent="0.25">
      <c r="A72" s="50" t="s">
        <v>523</v>
      </c>
      <c r="B72" s="51"/>
      <c r="D72" s="47">
        <v>7</v>
      </c>
      <c r="E72" s="73"/>
      <c r="F72" s="73"/>
      <c r="G72" s="73"/>
      <c r="H72" s="73"/>
      <c r="I72" s="73"/>
      <c r="J72" s="73"/>
      <c r="K72" s="73"/>
      <c r="L72" s="73"/>
      <c r="M72" s="73"/>
      <c r="N72" s="73"/>
    </row>
    <row r="73" spans="1:14" ht="21" customHeight="1" x14ac:dyDescent="0.25">
      <c r="A73" s="50" t="s">
        <v>524</v>
      </c>
      <c r="B73" s="51"/>
      <c r="D73" s="47">
        <v>7</v>
      </c>
      <c r="E73" s="53"/>
      <c r="F73" s="53"/>
      <c r="G73" s="53"/>
      <c r="H73" s="53"/>
      <c r="I73" s="53"/>
      <c r="J73" s="53"/>
      <c r="K73" s="53"/>
      <c r="L73" s="53"/>
      <c r="M73" s="53"/>
      <c r="N73" s="53"/>
    </row>
    <row r="74" spans="1:14" ht="21" customHeight="1" x14ac:dyDescent="0.25">
      <c r="A74" s="54" t="s">
        <v>525</v>
      </c>
      <c r="B74" s="51"/>
      <c r="D74" s="47">
        <v>7</v>
      </c>
      <c r="E74" s="66" t="str">
        <f>IF(E70&lt;&gt;"",SUM(E70:E73),"")</f>
        <v/>
      </c>
      <c r="F74" s="66" t="str">
        <f t="shared" ref="F74" si="46">IF(F70&lt;&gt;"",SUM(F70:F73),"")</f>
        <v/>
      </c>
      <c r="G74" s="66" t="str">
        <f t="shared" ref="G74" si="47">IF(G70&lt;&gt;"",SUM(G70:G73),"")</f>
        <v/>
      </c>
      <c r="H74" s="66" t="str">
        <f t="shared" ref="H74" si="48">IF(H70&lt;&gt;"",SUM(H70:H73),"")</f>
        <v/>
      </c>
      <c r="I74" s="66" t="str">
        <f t="shared" ref="I74" si="49">IF(I70&lt;&gt;"",SUM(I70:I73),"")</f>
        <v/>
      </c>
      <c r="J74" s="66" t="str">
        <f t="shared" ref="J74" si="50">IF(J70&lt;&gt;"",SUM(J70:J73),"")</f>
        <v/>
      </c>
      <c r="K74" s="66" t="str">
        <f t="shared" ref="K74" si="51">IF(K70&lt;&gt;"",SUM(K70:K73),"")</f>
        <v/>
      </c>
      <c r="L74" s="66" t="str">
        <f t="shared" ref="L74" si="52">IF(L70&lt;&gt;"",SUM(L70:L73),"")</f>
        <v/>
      </c>
      <c r="M74" s="66" t="str">
        <f t="shared" ref="M74" si="53">IF(M70&lt;&gt;"",SUM(M70:M73),"")</f>
        <v/>
      </c>
      <c r="N74" s="66" t="str">
        <f t="shared" ref="N74" si="54">IF(N70&lt;&gt;"",SUM(N70:N73),"")</f>
        <v/>
      </c>
    </row>
    <row r="75" spans="1:14" ht="21" customHeight="1" x14ac:dyDescent="0.25">
      <c r="A75" s="50" t="s">
        <v>527</v>
      </c>
      <c r="B75" s="51"/>
      <c r="D75" s="47">
        <v>7</v>
      </c>
      <c r="E75" s="55"/>
      <c r="F75" s="55"/>
      <c r="G75" s="55"/>
      <c r="H75" s="55"/>
      <c r="I75" s="55"/>
      <c r="J75" s="55"/>
      <c r="K75" s="55"/>
      <c r="L75" s="55"/>
      <c r="M75" s="55"/>
      <c r="N75" s="55"/>
    </row>
    <row r="76" spans="1:14" ht="21" customHeight="1" x14ac:dyDescent="0.25">
      <c r="A76" s="56" t="s">
        <v>526</v>
      </c>
      <c r="B76" s="57"/>
      <c r="D76" s="47">
        <v>7</v>
      </c>
      <c r="E76" s="58"/>
      <c r="F76" s="59"/>
      <c r="G76" s="59"/>
      <c r="H76" s="59"/>
      <c r="I76" s="59"/>
      <c r="J76" s="59"/>
      <c r="K76" s="52"/>
      <c r="L76" s="52"/>
      <c r="M76" s="52"/>
      <c r="N76" s="60"/>
    </row>
    <row r="77" spans="1:14" ht="21" customHeight="1" x14ac:dyDescent="0.25">
      <c r="D77" s="62">
        <v>7</v>
      </c>
      <c r="E77" s="63"/>
      <c r="F77" s="63"/>
      <c r="G77" s="63"/>
      <c r="H77" s="63"/>
      <c r="I77" s="63"/>
      <c r="J77" s="63"/>
      <c r="K77" s="63"/>
      <c r="L77" s="63"/>
      <c r="M77" s="63"/>
      <c r="N77" s="63"/>
    </row>
    <row r="78" spans="1:14" ht="21" customHeight="1" x14ac:dyDescent="0.25">
      <c r="A78" s="44" t="s">
        <v>519</v>
      </c>
      <c r="B78" s="45"/>
      <c r="D78" s="47">
        <v>8</v>
      </c>
      <c r="E78" s="43"/>
      <c r="F78" s="43"/>
      <c r="G78" s="43"/>
      <c r="H78" s="43"/>
      <c r="I78" s="43"/>
      <c r="J78" s="43"/>
      <c r="K78" s="43"/>
      <c r="L78" s="43"/>
      <c r="M78" s="43"/>
      <c r="N78" s="43"/>
    </row>
    <row r="79" spans="1:14" ht="21" customHeight="1" x14ac:dyDescent="0.25">
      <c r="A79" s="50" t="s">
        <v>520</v>
      </c>
      <c r="B79" s="51"/>
      <c r="D79" s="47">
        <v>8</v>
      </c>
      <c r="E79" s="52"/>
      <c r="F79" s="52"/>
      <c r="G79" s="52"/>
      <c r="H79" s="52"/>
      <c r="I79" s="52"/>
      <c r="J79" s="52"/>
      <c r="K79" s="52"/>
      <c r="L79" s="52"/>
      <c r="M79" s="52"/>
      <c r="N79" s="52"/>
    </row>
    <row r="80" spans="1:14" ht="21" customHeight="1" x14ac:dyDescent="0.25">
      <c r="A80" s="50" t="s">
        <v>521</v>
      </c>
      <c r="B80" s="51"/>
      <c r="D80" s="47">
        <v>8</v>
      </c>
      <c r="E80" s="52"/>
      <c r="F80" s="52"/>
      <c r="G80" s="52"/>
      <c r="H80" s="52"/>
      <c r="I80" s="52"/>
      <c r="J80" s="52"/>
      <c r="K80" s="52"/>
      <c r="L80" s="52"/>
      <c r="M80" s="52"/>
      <c r="N80" s="52"/>
    </row>
    <row r="81" spans="1:14" ht="21" customHeight="1" x14ac:dyDescent="0.25">
      <c r="A81" s="50" t="s">
        <v>522</v>
      </c>
      <c r="B81" s="51"/>
      <c r="D81" s="47">
        <v>8</v>
      </c>
      <c r="E81" s="52"/>
      <c r="F81" s="52"/>
      <c r="G81" s="52"/>
      <c r="H81" s="52"/>
      <c r="I81" s="52"/>
      <c r="J81" s="52"/>
      <c r="K81" s="52"/>
      <c r="L81" s="52"/>
      <c r="M81" s="52"/>
      <c r="N81" s="52"/>
    </row>
    <row r="82" spans="1:14" ht="21" customHeight="1" x14ac:dyDescent="0.25">
      <c r="A82" s="50" t="s">
        <v>523</v>
      </c>
      <c r="B82" s="51"/>
      <c r="D82" s="47">
        <v>8</v>
      </c>
      <c r="E82" s="73"/>
      <c r="F82" s="73"/>
      <c r="G82" s="73"/>
      <c r="H82" s="73"/>
      <c r="I82" s="73"/>
      <c r="J82" s="73"/>
      <c r="K82" s="73"/>
      <c r="L82" s="73"/>
      <c r="M82" s="73"/>
      <c r="N82" s="73"/>
    </row>
    <row r="83" spans="1:14" ht="21" customHeight="1" x14ac:dyDescent="0.25">
      <c r="A83" s="50" t="s">
        <v>524</v>
      </c>
      <c r="B83" s="51"/>
      <c r="D83" s="47">
        <v>8</v>
      </c>
      <c r="E83" s="53"/>
      <c r="F83" s="53"/>
      <c r="G83" s="53"/>
      <c r="H83" s="53"/>
      <c r="I83" s="53"/>
      <c r="J83" s="53"/>
      <c r="K83" s="53"/>
      <c r="L83" s="53"/>
      <c r="M83" s="53"/>
      <c r="N83" s="53"/>
    </row>
    <row r="84" spans="1:14" ht="21" customHeight="1" x14ac:dyDescent="0.25">
      <c r="A84" s="54" t="s">
        <v>525</v>
      </c>
      <c r="B84" s="51"/>
      <c r="D84" s="47">
        <v>8</v>
      </c>
      <c r="E84" s="66" t="str">
        <f>IF(E80&lt;&gt;"",SUM(E80:E83),"")</f>
        <v/>
      </c>
      <c r="F84" s="66" t="str">
        <f t="shared" ref="F84" si="55">IF(F80&lt;&gt;"",SUM(F80:F83),"")</f>
        <v/>
      </c>
      <c r="G84" s="66" t="str">
        <f t="shared" ref="G84" si="56">IF(G80&lt;&gt;"",SUM(G80:G83),"")</f>
        <v/>
      </c>
      <c r="H84" s="66" t="str">
        <f t="shared" ref="H84" si="57">IF(H80&lt;&gt;"",SUM(H80:H83),"")</f>
        <v/>
      </c>
      <c r="I84" s="66" t="str">
        <f t="shared" ref="I84" si="58">IF(I80&lt;&gt;"",SUM(I80:I83),"")</f>
        <v/>
      </c>
      <c r="J84" s="66" t="str">
        <f t="shared" ref="J84" si="59">IF(J80&lt;&gt;"",SUM(J80:J83),"")</f>
        <v/>
      </c>
      <c r="K84" s="66" t="str">
        <f t="shared" ref="K84" si="60">IF(K80&lt;&gt;"",SUM(K80:K83),"")</f>
        <v/>
      </c>
      <c r="L84" s="66" t="str">
        <f t="shared" ref="L84" si="61">IF(L80&lt;&gt;"",SUM(L80:L83),"")</f>
        <v/>
      </c>
      <c r="M84" s="66" t="str">
        <f t="shared" ref="M84" si="62">IF(M80&lt;&gt;"",SUM(M80:M83),"")</f>
        <v/>
      </c>
      <c r="N84" s="66" t="str">
        <f t="shared" ref="N84" si="63">IF(N80&lt;&gt;"",SUM(N80:N83),"")</f>
        <v/>
      </c>
    </row>
    <row r="85" spans="1:14" ht="21" customHeight="1" x14ac:dyDescent="0.25">
      <c r="A85" s="50" t="s">
        <v>527</v>
      </c>
      <c r="B85" s="51"/>
      <c r="D85" s="47">
        <v>8</v>
      </c>
      <c r="E85" s="55"/>
      <c r="F85" s="55"/>
      <c r="G85" s="55"/>
      <c r="H85" s="55"/>
      <c r="I85" s="55"/>
      <c r="J85" s="55"/>
      <c r="K85" s="55"/>
      <c r="L85" s="55"/>
      <c r="M85" s="55"/>
      <c r="N85" s="55"/>
    </row>
    <row r="86" spans="1:14" ht="21" customHeight="1" x14ac:dyDescent="0.25">
      <c r="A86" s="56" t="s">
        <v>526</v>
      </c>
      <c r="B86" s="57"/>
      <c r="D86" s="47">
        <v>8</v>
      </c>
      <c r="E86" s="58"/>
      <c r="F86" s="59"/>
      <c r="G86" s="59"/>
      <c r="H86" s="59"/>
      <c r="I86" s="59"/>
      <c r="J86" s="59"/>
      <c r="K86" s="52"/>
      <c r="L86" s="52"/>
      <c r="M86" s="52"/>
      <c r="N86" s="60"/>
    </row>
    <row r="87" spans="1:14" ht="21" customHeight="1" x14ac:dyDescent="0.25">
      <c r="D87" s="62">
        <v>8</v>
      </c>
      <c r="E87" s="63"/>
      <c r="F87" s="63"/>
      <c r="G87" s="63"/>
      <c r="H87" s="63"/>
      <c r="I87" s="63"/>
      <c r="J87" s="63"/>
      <c r="K87" s="63"/>
      <c r="L87" s="63"/>
      <c r="M87" s="63"/>
      <c r="N87" s="63"/>
    </row>
    <row r="88" spans="1:14" ht="21" customHeight="1" x14ac:dyDescent="0.25">
      <c r="A88" s="44" t="s">
        <v>519</v>
      </c>
      <c r="B88" s="45"/>
      <c r="D88" s="47">
        <v>9</v>
      </c>
      <c r="E88" s="43"/>
      <c r="F88" s="43"/>
      <c r="G88" s="43"/>
      <c r="H88" s="43"/>
      <c r="I88" s="43"/>
      <c r="J88" s="43"/>
      <c r="K88" s="43"/>
      <c r="L88" s="43"/>
      <c r="M88" s="43"/>
      <c r="N88" s="43"/>
    </row>
    <row r="89" spans="1:14" ht="21" customHeight="1" x14ac:dyDescent="0.25">
      <c r="A89" s="50" t="s">
        <v>520</v>
      </c>
      <c r="B89" s="51"/>
      <c r="D89" s="47">
        <v>9</v>
      </c>
      <c r="E89" s="52"/>
      <c r="F89" s="52"/>
      <c r="G89" s="52"/>
      <c r="H89" s="52"/>
      <c r="I89" s="52"/>
      <c r="J89" s="52"/>
      <c r="K89" s="52"/>
      <c r="L89" s="52"/>
      <c r="M89" s="52"/>
      <c r="N89" s="52"/>
    </row>
    <row r="90" spans="1:14" ht="21" customHeight="1" x14ac:dyDescent="0.25">
      <c r="A90" s="50" t="s">
        <v>521</v>
      </c>
      <c r="B90" s="51"/>
      <c r="D90" s="47">
        <v>9</v>
      </c>
      <c r="E90" s="52"/>
      <c r="F90" s="52"/>
      <c r="G90" s="52"/>
      <c r="H90" s="52"/>
      <c r="I90" s="52"/>
      <c r="J90" s="52"/>
      <c r="K90" s="52"/>
      <c r="L90" s="52"/>
      <c r="M90" s="52"/>
      <c r="N90" s="52"/>
    </row>
    <row r="91" spans="1:14" ht="21" customHeight="1" x14ac:dyDescent="0.25">
      <c r="A91" s="50" t="s">
        <v>522</v>
      </c>
      <c r="B91" s="51"/>
      <c r="D91" s="47">
        <v>9</v>
      </c>
      <c r="E91" s="52"/>
      <c r="F91" s="52"/>
      <c r="G91" s="52"/>
      <c r="H91" s="52"/>
      <c r="I91" s="52"/>
      <c r="J91" s="52"/>
      <c r="K91" s="52"/>
      <c r="L91" s="52"/>
      <c r="M91" s="52"/>
      <c r="N91" s="52"/>
    </row>
    <row r="92" spans="1:14" ht="21" customHeight="1" x14ac:dyDescent="0.25">
      <c r="A92" s="50" t="s">
        <v>523</v>
      </c>
      <c r="B92" s="51"/>
      <c r="D92" s="47">
        <v>9</v>
      </c>
      <c r="E92" s="73"/>
      <c r="F92" s="73"/>
      <c r="G92" s="73"/>
      <c r="H92" s="73"/>
      <c r="I92" s="73"/>
      <c r="J92" s="73"/>
      <c r="K92" s="73"/>
      <c r="L92" s="73"/>
      <c r="M92" s="73"/>
      <c r="N92" s="73"/>
    </row>
    <row r="93" spans="1:14" ht="21" customHeight="1" x14ac:dyDescent="0.25">
      <c r="A93" s="50" t="s">
        <v>524</v>
      </c>
      <c r="B93" s="51"/>
      <c r="D93" s="47">
        <v>9</v>
      </c>
      <c r="E93" s="53"/>
      <c r="F93" s="53"/>
      <c r="G93" s="53"/>
      <c r="H93" s="53"/>
      <c r="I93" s="53"/>
      <c r="J93" s="53"/>
      <c r="K93" s="53"/>
      <c r="L93" s="53"/>
      <c r="M93" s="53"/>
      <c r="N93" s="53"/>
    </row>
    <row r="94" spans="1:14" ht="21" customHeight="1" x14ac:dyDescent="0.25">
      <c r="A94" s="54" t="s">
        <v>525</v>
      </c>
      <c r="B94" s="51"/>
      <c r="D94" s="47">
        <v>9</v>
      </c>
      <c r="E94" s="66" t="str">
        <f>IF(E90&lt;&gt;"",SUM(E90:E93),"")</f>
        <v/>
      </c>
      <c r="F94" s="66" t="str">
        <f t="shared" ref="F94" si="64">IF(F90&lt;&gt;"",SUM(F90:F93),"")</f>
        <v/>
      </c>
      <c r="G94" s="66" t="str">
        <f t="shared" ref="G94" si="65">IF(G90&lt;&gt;"",SUM(G90:G93),"")</f>
        <v/>
      </c>
      <c r="H94" s="66" t="str">
        <f t="shared" ref="H94" si="66">IF(H90&lt;&gt;"",SUM(H90:H93),"")</f>
        <v/>
      </c>
      <c r="I94" s="66" t="str">
        <f t="shared" ref="I94" si="67">IF(I90&lt;&gt;"",SUM(I90:I93),"")</f>
        <v/>
      </c>
      <c r="J94" s="66" t="str">
        <f t="shared" ref="J94" si="68">IF(J90&lt;&gt;"",SUM(J90:J93),"")</f>
        <v/>
      </c>
      <c r="K94" s="66" t="str">
        <f t="shared" ref="K94" si="69">IF(K90&lt;&gt;"",SUM(K90:K93),"")</f>
        <v/>
      </c>
      <c r="L94" s="66" t="str">
        <f t="shared" ref="L94" si="70">IF(L90&lt;&gt;"",SUM(L90:L93),"")</f>
        <v/>
      </c>
      <c r="M94" s="66" t="str">
        <f t="shared" ref="M94" si="71">IF(M90&lt;&gt;"",SUM(M90:M93),"")</f>
        <v/>
      </c>
      <c r="N94" s="66" t="str">
        <f t="shared" ref="N94" si="72">IF(N90&lt;&gt;"",SUM(N90:N93),"")</f>
        <v/>
      </c>
    </row>
    <row r="95" spans="1:14" ht="21" customHeight="1" x14ac:dyDescent="0.25">
      <c r="A95" s="50" t="s">
        <v>527</v>
      </c>
      <c r="B95" s="51"/>
      <c r="D95" s="47">
        <v>9</v>
      </c>
      <c r="E95" s="55"/>
      <c r="F95" s="55"/>
      <c r="G95" s="55"/>
      <c r="H95" s="55"/>
      <c r="I95" s="55"/>
      <c r="J95" s="55"/>
      <c r="K95" s="55"/>
      <c r="L95" s="55"/>
      <c r="M95" s="55"/>
      <c r="N95" s="55"/>
    </row>
    <row r="96" spans="1:14" ht="21" customHeight="1" x14ac:dyDescent="0.25">
      <c r="A96" s="56" t="s">
        <v>526</v>
      </c>
      <c r="B96" s="57"/>
      <c r="D96" s="47">
        <v>9</v>
      </c>
      <c r="E96" s="58"/>
      <c r="F96" s="59"/>
      <c r="G96" s="59"/>
      <c r="H96" s="59"/>
      <c r="I96" s="59"/>
      <c r="J96" s="59"/>
      <c r="K96" s="52"/>
      <c r="L96" s="52"/>
      <c r="M96" s="52"/>
      <c r="N96" s="60"/>
    </row>
    <row r="97" spans="1:14" ht="21" customHeight="1" x14ac:dyDescent="0.25">
      <c r="D97" s="62">
        <v>9</v>
      </c>
      <c r="E97" s="63"/>
      <c r="F97" s="63"/>
      <c r="G97" s="63"/>
      <c r="H97" s="63"/>
      <c r="I97" s="63"/>
      <c r="J97" s="63"/>
      <c r="K97" s="63"/>
      <c r="L97" s="63"/>
      <c r="M97" s="63"/>
      <c r="N97" s="63"/>
    </row>
    <row r="98" spans="1:14" ht="21" customHeight="1" x14ac:dyDescent="0.25">
      <c r="A98" s="44" t="s">
        <v>519</v>
      </c>
      <c r="B98" s="45"/>
      <c r="D98" s="47">
        <v>10</v>
      </c>
      <c r="E98" s="43"/>
      <c r="F98" s="43"/>
      <c r="G98" s="43"/>
      <c r="H98" s="43"/>
      <c r="I98" s="43"/>
      <c r="J98" s="43"/>
      <c r="K98" s="43"/>
      <c r="L98" s="43"/>
      <c r="M98" s="43"/>
      <c r="N98" s="43"/>
    </row>
    <row r="99" spans="1:14" ht="21" customHeight="1" x14ac:dyDescent="0.25">
      <c r="A99" s="50" t="s">
        <v>520</v>
      </c>
      <c r="B99" s="51"/>
      <c r="D99" s="47">
        <v>10</v>
      </c>
      <c r="E99" s="52"/>
      <c r="F99" s="52"/>
      <c r="G99" s="52"/>
      <c r="H99" s="52"/>
      <c r="I99" s="52"/>
      <c r="J99" s="52"/>
      <c r="K99" s="52"/>
      <c r="L99" s="52"/>
      <c r="M99" s="52"/>
      <c r="N99" s="52"/>
    </row>
    <row r="100" spans="1:14" ht="21" customHeight="1" x14ac:dyDescent="0.25">
      <c r="A100" s="50" t="s">
        <v>521</v>
      </c>
      <c r="B100" s="51"/>
      <c r="D100" s="47">
        <v>10</v>
      </c>
      <c r="E100" s="52"/>
      <c r="F100" s="52"/>
      <c r="G100" s="52"/>
      <c r="H100" s="52"/>
      <c r="I100" s="52"/>
      <c r="J100" s="52"/>
      <c r="K100" s="52"/>
      <c r="L100" s="52"/>
      <c r="M100" s="52"/>
      <c r="N100" s="52"/>
    </row>
    <row r="101" spans="1:14" ht="21" customHeight="1" x14ac:dyDescent="0.25">
      <c r="A101" s="50" t="s">
        <v>522</v>
      </c>
      <c r="B101" s="51"/>
      <c r="D101" s="47">
        <v>10</v>
      </c>
      <c r="E101" s="52"/>
      <c r="F101" s="52"/>
      <c r="G101" s="52"/>
      <c r="H101" s="52"/>
      <c r="I101" s="52"/>
      <c r="J101" s="52"/>
      <c r="K101" s="52"/>
      <c r="L101" s="52"/>
      <c r="M101" s="52"/>
      <c r="N101" s="52"/>
    </row>
    <row r="102" spans="1:14" ht="21" customHeight="1" x14ac:dyDescent="0.25">
      <c r="A102" s="50" t="s">
        <v>523</v>
      </c>
      <c r="B102" s="51"/>
      <c r="D102" s="47">
        <v>10</v>
      </c>
      <c r="E102" s="73"/>
      <c r="F102" s="73"/>
      <c r="G102" s="73"/>
      <c r="H102" s="73"/>
      <c r="I102" s="73"/>
      <c r="J102" s="73"/>
      <c r="K102" s="73"/>
      <c r="L102" s="73"/>
      <c r="M102" s="73"/>
      <c r="N102" s="73"/>
    </row>
    <row r="103" spans="1:14" ht="21" customHeight="1" x14ac:dyDescent="0.25">
      <c r="A103" s="50" t="s">
        <v>524</v>
      </c>
      <c r="B103" s="51"/>
      <c r="D103" s="47">
        <v>10</v>
      </c>
      <c r="E103" s="53"/>
      <c r="F103" s="53"/>
      <c r="G103" s="53"/>
      <c r="H103" s="53"/>
      <c r="I103" s="53"/>
      <c r="J103" s="53"/>
      <c r="K103" s="53"/>
      <c r="L103" s="53"/>
      <c r="M103" s="53"/>
      <c r="N103" s="53"/>
    </row>
    <row r="104" spans="1:14" ht="21" customHeight="1" x14ac:dyDescent="0.25">
      <c r="A104" s="54" t="s">
        <v>525</v>
      </c>
      <c r="B104" s="51"/>
      <c r="D104" s="47">
        <v>10</v>
      </c>
      <c r="E104" s="66" t="str">
        <f>IF(E100&lt;&gt;"",SUM(E100:E103),"")</f>
        <v/>
      </c>
      <c r="F104" s="66" t="str">
        <f t="shared" ref="F104" si="73">IF(F100&lt;&gt;"",SUM(F100:F103),"")</f>
        <v/>
      </c>
      <c r="G104" s="66" t="str">
        <f t="shared" ref="G104" si="74">IF(G100&lt;&gt;"",SUM(G100:G103),"")</f>
        <v/>
      </c>
      <c r="H104" s="66" t="str">
        <f t="shared" ref="H104" si="75">IF(H100&lt;&gt;"",SUM(H100:H103),"")</f>
        <v/>
      </c>
      <c r="I104" s="66" t="str">
        <f t="shared" ref="I104" si="76">IF(I100&lt;&gt;"",SUM(I100:I103),"")</f>
        <v/>
      </c>
      <c r="J104" s="66" t="str">
        <f t="shared" ref="J104" si="77">IF(J100&lt;&gt;"",SUM(J100:J103),"")</f>
        <v/>
      </c>
      <c r="K104" s="66" t="str">
        <f t="shared" ref="K104" si="78">IF(K100&lt;&gt;"",SUM(K100:K103),"")</f>
        <v/>
      </c>
      <c r="L104" s="66" t="str">
        <f t="shared" ref="L104" si="79">IF(L100&lt;&gt;"",SUM(L100:L103),"")</f>
        <v/>
      </c>
      <c r="M104" s="66" t="str">
        <f t="shared" ref="M104" si="80">IF(M100&lt;&gt;"",SUM(M100:M103),"")</f>
        <v/>
      </c>
      <c r="N104" s="66" t="str">
        <f t="shared" ref="N104" si="81">IF(N100&lt;&gt;"",SUM(N100:N103),"")</f>
        <v/>
      </c>
    </row>
    <row r="105" spans="1:14" ht="21" customHeight="1" x14ac:dyDescent="0.25">
      <c r="A105" s="50" t="s">
        <v>527</v>
      </c>
      <c r="B105" s="51"/>
      <c r="D105" s="47">
        <v>10</v>
      </c>
      <c r="E105" s="55"/>
      <c r="F105" s="55"/>
      <c r="G105" s="55"/>
      <c r="H105" s="55"/>
      <c r="I105" s="55"/>
      <c r="J105" s="55"/>
      <c r="K105" s="55"/>
      <c r="L105" s="55"/>
      <c r="M105" s="55"/>
      <c r="N105" s="55"/>
    </row>
    <row r="106" spans="1:14" ht="21" customHeight="1" x14ac:dyDescent="0.25">
      <c r="A106" s="56" t="s">
        <v>526</v>
      </c>
      <c r="B106" s="57"/>
      <c r="D106" s="47">
        <v>10</v>
      </c>
      <c r="E106" s="58"/>
      <c r="F106" s="59"/>
      <c r="G106" s="59"/>
      <c r="H106" s="59"/>
      <c r="I106" s="59"/>
      <c r="J106" s="59"/>
      <c r="K106" s="52"/>
      <c r="L106" s="52"/>
      <c r="M106" s="52"/>
      <c r="N106" s="60"/>
    </row>
    <row r="107" spans="1:14" ht="21" customHeight="1" x14ac:dyDescent="0.25">
      <c r="D107" s="62">
        <v>10</v>
      </c>
      <c r="E107" s="63"/>
      <c r="F107" s="63"/>
      <c r="G107" s="63"/>
      <c r="H107" s="63"/>
      <c r="I107" s="63"/>
      <c r="J107" s="63"/>
      <c r="K107" s="63"/>
      <c r="L107" s="63"/>
      <c r="M107" s="63"/>
      <c r="N107" s="63"/>
    </row>
    <row r="108" spans="1:14" ht="21" customHeight="1" x14ac:dyDescent="0.25">
      <c r="A108" s="44" t="s">
        <v>519</v>
      </c>
      <c r="B108" s="45"/>
      <c r="D108" s="47">
        <v>11</v>
      </c>
      <c r="E108" s="43"/>
      <c r="F108" s="43"/>
      <c r="G108" s="43"/>
      <c r="H108" s="43"/>
      <c r="I108" s="43"/>
      <c r="J108" s="43"/>
      <c r="K108" s="43"/>
      <c r="L108" s="43"/>
      <c r="M108" s="43"/>
      <c r="N108" s="43"/>
    </row>
    <row r="109" spans="1:14" ht="21" customHeight="1" x14ac:dyDescent="0.25">
      <c r="A109" s="50" t="s">
        <v>520</v>
      </c>
      <c r="B109" s="51"/>
      <c r="D109" s="47">
        <v>11</v>
      </c>
      <c r="E109" s="52"/>
      <c r="F109" s="52"/>
      <c r="G109" s="52"/>
      <c r="H109" s="52"/>
      <c r="I109" s="52"/>
      <c r="J109" s="52"/>
      <c r="K109" s="52"/>
      <c r="L109" s="52"/>
      <c r="M109" s="52"/>
      <c r="N109" s="52"/>
    </row>
    <row r="110" spans="1:14" ht="21" customHeight="1" x14ac:dyDescent="0.25">
      <c r="A110" s="50" t="s">
        <v>521</v>
      </c>
      <c r="B110" s="51"/>
      <c r="D110" s="47">
        <v>11</v>
      </c>
      <c r="E110" s="52"/>
      <c r="F110" s="52"/>
      <c r="G110" s="52"/>
      <c r="H110" s="52"/>
      <c r="I110" s="52"/>
      <c r="J110" s="52"/>
      <c r="K110" s="52"/>
      <c r="L110" s="52"/>
      <c r="M110" s="52"/>
      <c r="N110" s="52"/>
    </row>
    <row r="111" spans="1:14" ht="21" customHeight="1" x14ac:dyDescent="0.25">
      <c r="A111" s="50" t="s">
        <v>522</v>
      </c>
      <c r="B111" s="51"/>
      <c r="D111" s="47">
        <v>11</v>
      </c>
      <c r="E111" s="52"/>
      <c r="F111" s="52"/>
      <c r="G111" s="52"/>
      <c r="H111" s="52"/>
      <c r="I111" s="52"/>
      <c r="J111" s="52"/>
      <c r="K111" s="52"/>
      <c r="L111" s="52"/>
      <c r="M111" s="52"/>
      <c r="N111" s="52"/>
    </row>
    <row r="112" spans="1:14" ht="21" customHeight="1" x14ac:dyDescent="0.25">
      <c r="A112" s="50" t="s">
        <v>523</v>
      </c>
      <c r="B112" s="51"/>
      <c r="D112" s="47">
        <v>11</v>
      </c>
      <c r="E112" s="73"/>
      <c r="F112" s="73"/>
      <c r="G112" s="73"/>
      <c r="H112" s="73"/>
      <c r="I112" s="73"/>
      <c r="J112" s="73"/>
      <c r="K112" s="73"/>
      <c r="L112" s="73"/>
      <c r="M112" s="73"/>
      <c r="N112" s="73"/>
    </row>
    <row r="113" spans="1:14" ht="21" customHeight="1" x14ac:dyDescent="0.25">
      <c r="A113" s="50" t="s">
        <v>524</v>
      </c>
      <c r="B113" s="51"/>
      <c r="D113" s="47">
        <v>11</v>
      </c>
      <c r="E113" s="53"/>
      <c r="F113" s="53"/>
      <c r="G113" s="53"/>
      <c r="H113" s="53"/>
      <c r="I113" s="53"/>
      <c r="J113" s="53"/>
      <c r="K113" s="53"/>
      <c r="L113" s="53"/>
      <c r="M113" s="53"/>
      <c r="N113" s="53"/>
    </row>
    <row r="114" spans="1:14" ht="21" customHeight="1" x14ac:dyDescent="0.25">
      <c r="A114" s="54" t="s">
        <v>525</v>
      </c>
      <c r="B114" s="51"/>
      <c r="D114" s="47">
        <v>11</v>
      </c>
      <c r="E114" s="66" t="str">
        <f>IF(E110&lt;&gt;"",SUM(E110:E113),"")</f>
        <v/>
      </c>
      <c r="F114" s="66" t="str">
        <f t="shared" ref="F114" si="82">IF(F110&lt;&gt;"",SUM(F110:F113),"")</f>
        <v/>
      </c>
      <c r="G114" s="66" t="str">
        <f t="shared" ref="G114" si="83">IF(G110&lt;&gt;"",SUM(G110:G113),"")</f>
        <v/>
      </c>
      <c r="H114" s="66" t="str">
        <f t="shared" ref="H114" si="84">IF(H110&lt;&gt;"",SUM(H110:H113),"")</f>
        <v/>
      </c>
      <c r="I114" s="66" t="str">
        <f t="shared" ref="I114" si="85">IF(I110&lt;&gt;"",SUM(I110:I113),"")</f>
        <v/>
      </c>
      <c r="J114" s="66" t="str">
        <f t="shared" ref="J114" si="86">IF(J110&lt;&gt;"",SUM(J110:J113),"")</f>
        <v/>
      </c>
      <c r="K114" s="66" t="str">
        <f t="shared" ref="K114" si="87">IF(K110&lt;&gt;"",SUM(K110:K113),"")</f>
        <v/>
      </c>
      <c r="L114" s="66" t="str">
        <f t="shared" ref="L114" si="88">IF(L110&lt;&gt;"",SUM(L110:L113),"")</f>
        <v/>
      </c>
      <c r="M114" s="66" t="str">
        <f t="shared" ref="M114" si="89">IF(M110&lt;&gt;"",SUM(M110:M113),"")</f>
        <v/>
      </c>
      <c r="N114" s="66" t="str">
        <f t="shared" ref="N114" si="90">IF(N110&lt;&gt;"",SUM(N110:N113),"")</f>
        <v/>
      </c>
    </row>
    <row r="115" spans="1:14" ht="21" customHeight="1" x14ac:dyDescent="0.25">
      <c r="A115" s="50" t="s">
        <v>527</v>
      </c>
      <c r="B115" s="51"/>
      <c r="D115" s="47">
        <v>11</v>
      </c>
      <c r="E115" s="55"/>
      <c r="F115" s="55"/>
      <c r="G115" s="55"/>
      <c r="H115" s="55"/>
      <c r="I115" s="55"/>
      <c r="J115" s="55"/>
      <c r="K115" s="55"/>
      <c r="L115" s="55"/>
      <c r="M115" s="55"/>
      <c r="N115" s="55"/>
    </row>
    <row r="116" spans="1:14" ht="21" customHeight="1" x14ac:dyDescent="0.25">
      <c r="A116" s="56" t="s">
        <v>526</v>
      </c>
      <c r="B116" s="57"/>
      <c r="D116" s="47">
        <v>11</v>
      </c>
      <c r="E116" s="58"/>
      <c r="F116" s="59"/>
      <c r="G116" s="59"/>
      <c r="H116" s="59"/>
      <c r="I116" s="59"/>
      <c r="J116" s="59"/>
      <c r="K116" s="52"/>
      <c r="L116" s="52"/>
      <c r="M116" s="52"/>
      <c r="N116" s="60"/>
    </row>
    <row r="117" spans="1:14" ht="21" customHeight="1" x14ac:dyDescent="0.25">
      <c r="D117" s="62">
        <v>11</v>
      </c>
      <c r="E117" s="63"/>
      <c r="F117" s="63"/>
      <c r="G117" s="63"/>
      <c r="H117" s="63"/>
      <c r="I117" s="63"/>
      <c r="J117" s="63"/>
      <c r="K117" s="63"/>
      <c r="L117" s="63"/>
      <c r="M117" s="63"/>
      <c r="N117" s="63"/>
    </row>
    <row r="118" spans="1:14" ht="21" customHeight="1" x14ac:dyDescent="0.25">
      <c r="A118" s="44" t="s">
        <v>519</v>
      </c>
      <c r="B118" s="45"/>
      <c r="D118" s="47">
        <v>12</v>
      </c>
      <c r="E118" s="43"/>
      <c r="F118" s="43"/>
      <c r="G118" s="43"/>
      <c r="H118" s="43"/>
      <c r="I118" s="43"/>
      <c r="J118" s="43"/>
      <c r="K118" s="43"/>
      <c r="L118" s="43"/>
      <c r="M118" s="43"/>
      <c r="N118" s="43"/>
    </row>
    <row r="119" spans="1:14" ht="21" customHeight="1" x14ac:dyDescent="0.25">
      <c r="A119" s="50" t="s">
        <v>520</v>
      </c>
      <c r="B119" s="51"/>
      <c r="D119" s="47">
        <v>12</v>
      </c>
      <c r="E119" s="52"/>
      <c r="F119" s="52"/>
      <c r="G119" s="52"/>
      <c r="H119" s="52"/>
      <c r="I119" s="52"/>
      <c r="J119" s="52"/>
      <c r="K119" s="52"/>
      <c r="L119" s="52"/>
      <c r="M119" s="52"/>
      <c r="N119" s="52"/>
    </row>
    <row r="120" spans="1:14" ht="21" customHeight="1" x14ac:dyDescent="0.25">
      <c r="A120" s="50" t="s">
        <v>521</v>
      </c>
      <c r="B120" s="51"/>
      <c r="D120" s="47">
        <v>12</v>
      </c>
      <c r="E120" s="52"/>
      <c r="F120" s="52"/>
      <c r="G120" s="52"/>
      <c r="H120" s="52"/>
      <c r="I120" s="52"/>
      <c r="J120" s="52"/>
      <c r="K120" s="52"/>
      <c r="L120" s="52"/>
      <c r="M120" s="52"/>
      <c r="N120" s="52"/>
    </row>
    <row r="121" spans="1:14" ht="21" customHeight="1" x14ac:dyDescent="0.25">
      <c r="A121" s="50" t="s">
        <v>522</v>
      </c>
      <c r="B121" s="51"/>
      <c r="D121" s="47">
        <v>12</v>
      </c>
      <c r="E121" s="52"/>
      <c r="F121" s="52"/>
      <c r="G121" s="52"/>
      <c r="H121" s="52"/>
      <c r="I121" s="52"/>
      <c r="J121" s="52"/>
      <c r="K121" s="52"/>
      <c r="L121" s="52"/>
      <c r="M121" s="52"/>
      <c r="N121" s="52"/>
    </row>
    <row r="122" spans="1:14" ht="21" customHeight="1" x14ac:dyDescent="0.25">
      <c r="A122" s="50" t="s">
        <v>523</v>
      </c>
      <c r="B122" s="51"/>
      <c r="D122" s="47">
        <v>12</v>
      </c>
      <c r="E122" s="73"/>
      <c r="F122" s="73"/>
      <c r="G122" s="73"/>
      <c r="H122" s="73"/>
      <c r="I122" s="73"/>
      <c r="J122" s="73"/>
      <c r="K122" s="73"/>
      <c r="L122" s="73"/>
      <c r="M122" s="73"/>
      <c r="N122" s="73"/>
    </row>
    <row r="123" spans="1:14" ht="21" customHeight="1" x14ac:dyDescent="0.25">
      <c r="A123" s="50" t="s">
        <v>524</v>
      </c>
      <c r="B123" s="51"/>
      <c r="D123" s="47">
        <v>12</v>
      </c>
      <c r="E123" s="53"/>
      <c r="F123" s="53"/>
      <c r="G123" s="53"/>
      <c r="H123" s="53"/>
      <c r="I123" s="53"/>
      <c r="J123" s="53"/>
      <c r="K123" s="53"/>
      <c r="L123" s="53"/>
      <c r="M123" s="53"/>
      <c r="N123" s="53"/>
    </row>
    <row r="124" spans="1:14" ht="21" customHeight="1" x14ac:dyDescent="0.25">
      <c r="A124" s="54" t="s">
        <v>525</v>
      </c>
      <c r="B124" s="51"/>
      <c r="D124" s="47">
        <v>12</v>
      </c>
      <c r="E124" s="66" t="str">
        <f>IF(E120&lt;&gt;"",SUM(E120:E123),"")</f>
        <v/>
      </c>
      <c r="F124" s="66" t="str">
        <f t="shared" ref="F124" si="91">IF(F120&lt;&gt;"",SUM(F120:F123),"")</f>
        <v/>
      </c>
      <c r="G124" s="66" t="str">
        <f t="shared" ref="G124" si="92">IF(G120&lt;&gt;"",SUM(G120:G123),"")</f>
        <v/>
      </c>
      <c r="H124" s="66" t="str">
        <f t="shared" ref="H124" si="93">IF(H120&lt;&gt;"",SUM(H120:H123),"")</f>
        <v/>
      </c>
      <c r="I124" s="66" t="str">
        <f t="shared" ref="I124" si="94">IF(I120&lt;&gt;"",SUM(I120:I123),"")</f>
        <v/>
      </c>
      <c r="J124" s="66" t="str">
        <f t="shared" ref="J124" si="95">IF(J120&lt;&gt;"",SUM(J120:J123),"")</f>
        <v/>
      </c>
      <c r="K124" s="66" t="str">
        <f t="shared" ref="K124" si="96">IF(K120&lt;&gt;"",SUM(K120:K123),"")</f>
        <v/>
      </c>
      <c r="L124" s="66" t="str">
        <f t="shared" ref="L124" si="97">IF(L120&lt;&gt;"",SUM(L120:L123),"")</f>
        <v/>
      </c>
      <c r="M124" s="66" t="str">
        <f t="shared" ref="M124" si="98">IF(M120&lt;&gt;"",SUM(M120:M123),"")</f>
        <v/>
      </c>
      <c r="N124" s="66" t="str">
        <f t="shared" ref="N124" si="99">IF(N120&lt;&gt;"",SUM(N120:N123),"")</f>
        <v/>
      </c>
    </row>
    <row r="125" spans="1:14" ht="21" customHeight="1" x14ac:dyDescent="0.25">
      <c r="A125" s="50" t="s">
        <v>527</v>
      </c>
      <c r="B125" s="51"/>
      <c r="D125" s="47">
        <v>12</v>
      </c>
      <c r="E125" s="55"/>
      <c r="F125" s="55"/>
      <c r="G125" s="55"/>
      <c r="H125" s="55"/>
      <c r="I125" s="55"/>
      <c r="J125" s="55"/>
      <c r="K125" s="55"/>
      <c r="L125" s="55"/>
      <c r="M125" s="55"/>
      <c r="N125" s="55"/>
    </row>
    <row r="126" spans="1:14" ht="21" customHeight="1" x14ac:dyDescent="0.25">
      <c r="A126" s="56" t="s">
        <v>526</v>
      </c>
      <c r="B126" s="57"/>
      <c r="D126" s="47">
        <v>12</v>
      </c>
      <c r="E126" s="58"/>
      <c r="F126" s="59"/>
      <c r="G126" s="59"/>
      <c r="H126" s="59"/>
      <c r="I126" s="59"/>
      <c r="J126" s="59"/>
      <c r="K126" s="52"/>
      <c r="L126" s="52"/>
      <c r="M126" s="52"/>
      <c r="N126" s="60"/>
    </row>
    <row r="127" spans="1:14" ht="21" customHeight="1" x14ac:dyDescent="0.25">
      <c r="D127" s="62">
        <v>12</v>
      </c>
      <c r="E127" s="63"/>
      <c r="F127" s="63"/>
      <c r="G127" s="63"/>
      <c r="H127" s="63"/>
      <c r="I127" s="63"/>
      <c r="J127" s="63"/>
      <c r="K127" s="63"/>
      <c r="L127" s="63"/>
      <c r="M127" s="63"/>
      <c r="N127" s="63"/>
    </row>
    <row r="128" spans="1:14" ht="21" customHeight="1" x14ac:dyDescent="0.25">
      <c r="A128" s="44" t="s">
        <v>519</v>
      </c>
      <c r="B128" s="45"/>
      <c r="D128" s="47">
        <v>13</v>
      </c>
      <c r="E128" s="43"/>
      <c r="F128" s="43"/>
      <c r="G128" s="43"/>
      <c r="H128" s="43"/>
      <c r="I128" s="43"/>
      <c r="J128" s="43"/>
      <c r="K128" s="43"/>
      <c r="L128" s="43"/>
      <c r="M128" s="43"/>
      <c r="N128" s="43"/>
    </row>
    <row r="129" spans="1:14" ht="21" customHeight="1" x14ac:dyDescent="0.25">
      <c r="A129" s="50" t="s">
        <v>520</v>
      </c>
      <c r="B129" s="51"/>
      <c r="D129" s="47">
        <v>13</v>
      </c>
      <c r="E129" s="52"/>
      <c r="F129" s="52"/>
      <c r="G129" s="52"/>
      <c r="H129" s="52"/>
      <c r="I129" s="52"/>
      <c r="J129" s="52"/>
      <c r="K129" s="52"/>
      <c r="L129" s="52"/>
      <c r="M129" s="52"/>
      <c r="N129" s="52"/>
    </row>
    <row r="130" spans="1:14" ht="21" customHeight="1" x14ac:dyDescent="0.25">
      <c r="A130" s="50" t="s">
        <v>521</v>
      </c>
      <c r="B130" s="51"/>
      <c r="D130" s="47">
        <v>13</v>
      </c>
      <c r="E130" s="52"/>
      <c r="F130" s="52"/>
      <c r="G130" s="52"/>
      <c r="H130" s="52"/>
      <c r="I130" s="52"/>
      <c r="J130" s="52"/>
      <c r="K130" s="52"/>
      <c r="L130" s="52"/>
      <c r="M130" s="52"/>
      <c r="N130" s="52"/>
    </row>
    <row r="131" spans="1:14" ht="21" customHeight="1" x14ac:dyDescent="0.25">
      <c r="A131" s="50" t="s">
        <v>522</v>
      </c>
      <c r="B131" s="51"/>
      <c r="D131" s="47">
        <v>13</v>
      </c>
      <c r="E131" s="52"/>
      <c r="F131" s="52"/>
      <c r="G131" s="52"/>
      <c r="H131" s="52"/>
      <c r="I131" s="52"/>
      <c r="J131" s="52"/>
      <c r="K131" s="52"/>
      <c r="L131" s="52"/>
      <c r="M131" s="52"/>
      <c r="N131" s="52"/>
    </row>
    <row r="132" spans="1:14" ht="21" customHeight="1" x14ac:dyDescent="0.25">
      <c r="A132" s="50" t="s">
        <v>523</v>
      </c>
      <c r="B132" s="51"/>
      <c r="D132" s="47">
        <v>13</v>
      </c>
      <c r="E132" s="73"/>
      <c r="F132" s="73"/>
      <c r="G132" s="73"/>
      <c r="H132" s="73"/>
      <c r="I132" s="73"/>
      <c r="J132" s="73"/>
      <c r="K132" s="73"/>
      <c r="L132" s="73"/>
      <c r="M132" s="73"/>
      <c r="N132" s="73"/>
    </row>
    <row r="133" spans="1:14" ht="21" customHeight="1" x14ac:dyDescent="0.25">
      <c r="A133" s="50" t="s">
        <v>524</v>
      </c>
      <c r="B133" s="51"/>
      <c r="D133" s="47">
        <v>13</v>
      </c>
      <c r="E133" s="53"/>
      <c r="F133" s="53"/>
      <c r="G133" s="53"/>
      <c r="H133" s="53"/>
      <c r="I133" s="53"/>
      <c r="J133" s="53"/>
      <c r="K133" s="53"/>
      <c r="L133" s="53"/>
      <c r="M133" s="53"/>
      <c r="N133" s="53"/>
    </row>
    <row r="134" spans="1:14" ht="21" customHeight="1" x14ac:dyDescent="0.25">
      <c r="A134" s="54" t="s">
        <v>525</v>
      </c>
      <c r="B134" s="51"/>
      <c r="D134" s="47">
        <v>13</v>
      </c>
      <c r="E134" s="66" t="str">
        <f>IF(E130&lt;&gt;"",SUM(E130:E133),"")</f>
        <v/>
      </c>
      <c r="F134" s="66" t="str">
        <f t="shared" ref="F134" si="100">IF(F130&lt;&gt;"",SUM(F130:F133),"")</f>
        <v/>
      </c>
      <c r="G134" s="66" t="str">
        <f t="shared" ref="G134" si="101">IF(G130&lt;&gt;"",SUM(G130:G133),"")</f>
        <v/>
      </c>
      <c r="H134" s="66" t="str">
        <f t="shared" ref="H134" si="102">IF(H130&lt;&gt;"",SUM(H130:H133),"")</f>
        <v/>
      </c>
      <c r="I134" s="66" t="str">
        <f t="shared" ref="I134" si="103">IF(I130&lt;&gt;"",SUM(I130:I133),"")</f>
        <v/>
      </c>
      <c r="J134" s="66" t="str">
        <f t="shared" ref="J134" si="104">IF(J130&lt;&gt;"",SUM(J130:J133),"")</f>
        <v/>
      </c>
      <c r="K134" s="66" t="str">
        <f t="shared" ref="K134" si="105">IF(K130&lt;&gt;"",SUM(K130:K133),"")</f>
        <v/>
      </c>
      <c r="L134" s="66" t="str">
        <f t="shared" ref="L134" si="106">IF(L130&lt;&gt;"",SUM(L130:L133),"")</f>
        <v/>
      </c>
      <c r="M134" s="66" t="str">
        <f t="shared" ref="M134" si="107">IF(M130&lt;&gt;"",SUM(M130:M133),"")</f>
        <v/>
      </c>
      <c r="N134" s="66" t="str">
        <f t="shared" ref="N134" si="108">IF(N130&lt;&gt;"",SUM(N130:N133),"")</f>
        <v/>
      </c>
    </row>
    <row r="135" spans="1:14" ht="21" customHeight="1" x14ac:dyDescent="0.25">
      <c r="A135" s="50" t="s">
        <v>527</v>
      </c>
      <c r="B135" s="51"/>
      <c r="D135" s="47">
        <v>13</v>
      </c>
      <c r="E135" s="55"/>
      <c r="F135" s="55"/>
      <c r="G135" s="55"/>
      <c r="H135" s="55"/>
      <c r="I135" s="55"/>
      <c r="J135" s="55"/>
      <c r="K135" s="55"/>
      <c r="L135" s="55"/>
      <c r="M135" s="55"/>
      <c r="N135" s="55"/>
    </row>
    <row r="136" spans="1:14" ht="21" customHeight="1" x14ac:dyDescent="0.25">
      <c r="A136" s="56" t="s">
        <v>526</v>
      </c>
      <c r="B136" s="57"/>
      <c r="D136" s="47">
        <v>13</v>
      </c>
      <c r="E136" s="58"/>
      <c r="F136" s="59"/>
      <c r="G136" s="59"/>
      <c r="H136" s="59"/>
      <c r="I136" s="59"/>
      <c r="J136" s="59"/>
      <c r="K136" s="52"/>
      <c r="L136" s="52"/>
      <c r="M136" s="52"/>
      <c r="N136" s="60"/>
    </row>
    <row r="137" spans="1:14" ht="21" customHeight="1" x14ac:dyDescent="0.25">
      <c r="D137" s="62">
        <v>13</v>
      </c>
      <c r="E137" s="63"/>
      <c r="F137" s="63"/>
      <c r="G137" s="63"/>
      <c r="H137" s="63"/>
      <c r="I137" s="63"/>
      <c r="J137" s="63"/>
      <c r="K137" s="63"/>
      <c r="L137" s="63"/>
      <c r="M137" s="63"/>
      <c r="N137" s="63"/>
    </row>
    <row r="138" spans="1:14" ht="21" customHeight="1" x14ac:dyDescent="0.25">
      <c r="A138" s="44" t="s">
        <v>519</v>
      </c>
      <c r="B138" s="45"/>
      <c r="D138" s="47">
        <v>14</v>
      </c>
      <c r="E138" s="43"/>
      <c r="F138" s="43"/>
      <c r="G138" s="43"/>
      <c r="H138" s="43"/>
      <c r="I138" s="43"/>
      <c r="J138" s="43"/>
      <c r="K138" s="43"/>
      <c r="L138" s="43"/>
      <c r="M138" s="43"/>
      <c r="N138" s="43"/>
    </row>
    <row r="139" spans="1:14" ht="21" customHeight="1" x14ac:dyDescent="0.25">
      <c r="A139" s="50" t="s">
        <v>520</v>
      </c>
      <c r="B139" s="51"/>
      <c r="D139" s="47">
        <v>14</v>
      </c>
      <c r="E139" s="52"/>
      <c r="F139" s="52"/>
      <c r="G139" s="52"/>
      <c r="H139" s="52"/>
      <c r="I139" s="52"/>
      <c r="J139" s="52"/>
      <c r="K139" s="52"/>
      <c r="L139" s="52"/>
      <c r="M139" s="52"/>
      <c r="N139" s="52"/>
    </row>
    <row r="140" spans="1:14" ht="21" customHeight="1" x14ac:dyDescent="0.25">
      <c r="A140" s="50" t="s">
        <v>521</v>
      </c>
      <c r="B140" s="51"/>
      <c r="D140" s="47">
        <v>14</v>
      </c>
      <c r="E140" s="52"/>
      <c r="F140" s="52"/>
      <c r="G140" s="52"/>
      <c r="H140" s="52"/>
      <c r="I140" s="52"/>
      <c r="J140" s="52"/>
      <c r="K140" s="52"/>
      <c r="L140" s="52"/>
      <c r="M140" s="52"/>
      <c r="N140" s="52"/>
    </row>
    <row r="141" spans="1:14" ht="21" customHeight="1" x14ac:dyDescent="0.25">
      <c r="A141" s="50" t="s">
        <v>522</v>
      </c>
      <c r="B141" s="51"/>
      <c r="D141" s="47">
        <v>14</v>
      </c>
      <c r="E141" s="52"/>
      <c r="F141" s="52"/>
      <c r="G141" s="52"/>
      <c r="H141" s="52"/>
      <c r="I141" s="52"/>
      <c r="J141" s="52"/>
      <c r="K141" s="52"/>
      <c r="L141" s="52"/>
      <c r="M141" s="52"/>
      <c r="N141" s="52"/>
    </row>
    <row r="142" spans="1:14" ht="21" customHeight="1" x14ac:dyDescent="0.25">
      <c r="A142" s="50" t="s">
        <v>523</v>
      </c>
      <c r="B142" s="51"/>
      <c r="D142" s="47">
        <v>14</v>
      </c>
      <c r="E142" s="73"/>
      <c r="F142" s="73"/>
      <c r="G142" s="73"/>
      <c r="H142" s="73"/>
      <c r="I142" s="73"/>
      <c r="J142" s="73"/>
      <c r="K142" s="73"/>
      <c r="L142" s="73"/>
      <c r="M142" s="73"/>
      <c r="N142" s="73"/>
    </row>
    <row r="143" spans="1:14" ht="21" customHeight="1" x14ac:dyDescent="0.25">
      <c r="A143" s="50" t="s">
        <v>524</v>
      </c>
      <c r="B143" s="51"/>
      <c r="D143" s="47">
        <v>14</v>
      </c>
      <c r="E143" s="53"/>
      <c r="F143" s="53"/>
      <c r="G143" s="53"/>
      <c r="H143" s="53"/>
      <c r="I143" s="53"/>
      <c r="J143" s="53"/>
      <c r="K143" s="53"/>
      <c r="L143" s="53"/>
      <c r="M143" s="53"/>
      <c r="N143" s="53"/>
    </row>
    <row r="144" spans="1:14" ht="21" customHeight="1" x14ac:dyDescent="0.25">
      <c r="A144" s="54" t="s">
        <v>525</v>
      </c>
      <c r="B144" s="51"/>
      <c r="D144" s="47">
        <v>14</v>
      </c>
      <c r="E144" s="66" t="str">
        <f>IF(E140&lt;&gt;"",SUM(E140:E143),"")</f>
        <v/>
      </c>
      <c r="F144" s="66" t="str">
        <f t="shared" ref="F144" si="109">IF(F140&lt;&gt;"",SUM(F140:F143),"")</f>
        <v/>
      </c>
      <c r="G144" s="66" t="str">
        <f t="shared" ref="G144" si="110">IF(G140&lt;&gt;"",SUM(G140:G143),"")</f>
        <v/>
      </c>
      <c r="H144" s="66" t="str">
        <f t="shared" ref="H144" si="111">IF(H140&lt;&gt;"",SUM(H140:H143),"")</f>
        <v/>
      </c>
      <c r="I144" s="66" t="str">
        <f t="shared" ref="I144" si="112">IF(I140&lt;&gt;"",SUM(I140:I143),"")</f>
        <v/>
      </c>
      <c r="J144" s="66" t="str">
        <f t="shared" ref="J144" si="113">IF(J140&lt;&gt;"",SUM(J140:J143),"")</f>
        <v/>
      </c>
      <c r="K144" s="66" t="str">
        <f t="shared" ref="K144" si="114">IF(K140&lt;&gt;"",SUM(K140:K143),"")</f>
        <v/>
      </c>
      <c r="L144" s="66" t="str">
        <f t="shared" ref="L144" si="115">IF(L140&lt;&gt;"",SUM(L140:L143),"")</f>
        <v/>
      </c>
      <c r="M144" s="66" t="str">
        <f t="shared" ref="M144" si="116">IF(M140&lt;&gt;"",SUM(M140:M143),"")</f>
        <v/>
      </c>
      <c r="N144" s="66" t="str">
        <f t="shared" ref="N144" si="117">IF(N140&lt;&gt;"",SUM(N140:N143),"")</f>
        <v/>
      </c>
    </row>
    <row r="145" spans="1:14" ht="21" customHeight="1" x14ac:dyDescent="0.25">
      <c r="A145" s="50" t="s">
        <v>527</v>
      </c>
      <c r="B145" s="51"/>
      <c r="D145" s="47">
        <v>14</v>
      </c>
      <c r="E145" s="55"/>
      <c r="F145" s="55"/>
      <c r="G145" s="55"/>
      <c r="H145" s="55"/>
      <c r="I145" s="55"/>
      <c r="J145" s="55"/>
      <c r="K145" s="55"/>
      <c r="L145" s="55"/>
      <c r="M145" s="55"/>
      <c r="N145" s="55"/>
    </row>
    <row r="146" spans="1:14" ht="21" customHeight="1" x14ac:dyDescent="0.25">
      <c r="A146" s="56" t="s">
        <v>526</v>
      </c>
      <c r="B146" s="57"/>
      <c r="D146" s="47">
        <v>14</v>
      </c>
      <c r="E146" s="58"/>
      <c r="F146" s="59"/>
      <c r="G146" s="59"/>
      <c r="H146" s="59"/>
      <c r="I146" s="59"/>
      <c r="J146" s="59"/>
      <c r="K146" s="52"/>
      <c r="L146" s="52"/>
      <c r="M146" s="52"/>
      <c r="N146" s="60"/>
    </row>
    <row r="147" spans="1:14" ht="21" customHeight="1" x14ac:dyDescent="0.25">
      <c r="D147" s="62">
        <v>14</v>
      </c>
      <c r="E147" s="63"/>
      <c r="F147" s="63"/>
      <c r="G147" s="63"/>
      <c r="H147" s="63"/>
      <c r="I147" s="63"/>
      <c r="J147" s="63"/>
      <c r="K147" s="63"/>
      <c r="L147" s="63"/>
      <c r="M147" s="63"/>
      <c r="N147" s="63"/>
    </row>
    <row r="148" spans="1:14" ht="21" customHeight="1" x14ac:dyDescent="0.25">
      <c r="A148" s="44" t="s">
        <v>519</v>
      </c>
      <c r="B148" s="45"/>
      <c r="D148" s="47">
        <v>15</v>
      </c>
      <c r="E148" s="43"/>
      <c r="F148" s="43"/>
      <c r="G148" s="43"/>
      <c r="H148" s="43"/>
      <c r="I148" s="43"/>
      <c r="J148" s="43"/>
      <c r="K148" s="43"/>
      <c r="L148" s="43"/>
      <c r="M148" s="43"/>
      <c r="N148" s="43"/>
    </row>
    <row r="149" spans="1:14" ht="21" customHeight="1" x14ac:dyDescent="0.25">
      <c r="A149" s="50" t="s">
        <v>520</v>
      </c>
      <c r="B149" s="51"/>
      <c r="D149" s="47">
        <v>15</v>
      </c>
      <c r="E149" s="52"/>
      <c r="F149" s="52"/>
      <c r="G149" s="52"/>
      <c r="H149" s="52"/>
      <c r="I149" s="52"/>
      <c r="J149" s="52"/>
      <c r="K149" s="52"/>
      <c r="L149" s="52"/>
      <c r="M149" s="52"/>
      <c r="N149" s="52"/>
    </row>
    <row r="150" spans="1:14" ht="21" customHeight="1" x14ac:dyDescent="0.25">
      <c r="A150" s="50" t="s">
        <v>521</v>
      </c>
      <c r="B150" s="51"/>
      <c r="D150" s="47">
        <v>15</v>
      </c>
      <c r="E150" s="52"/>
      <c r="F150" s="52"/>
      <c r="G150" s="52"/>
      <c r="H150" s="52"/>
      <c r="I150" s="52"/>
      <c r="J150" s="52"/>
      <c r="K150" s="52"/>
      <c r="L150" s="52"/>
      <c r="M150" s="52"/>
      <c r="N150" s="52"/>
    </row>
    <row r="151" spans="1:14" ht="21" customHeight="1" x14ac:dyDescent="0.25">
      <c r="A151" s="50" t="s">
        <v>522</v>
      </c>
      <c r="B151" s="51"/>
      <c r="D151" s="47">
        <v>15</v>
      </c>
      <c r="E151" s="52"/>
      <c r="F151" s="52"/>
      <c r="G151" s="52"/>
      <c r="H151" s="52"/>
      <c r="I151" s="52"/>
      <c r="J151" s="52"/>
      <c r="K151" s="52"/>
      <c r="L151" s="52"/>
      <c r="M151" s="52"/>
      <c r="N151" s="52"/>
    </row>
    <row r="152" spans="1:14" ht="21" customHeight="1" x14ac:dyDescent="0.25">
      <c r="A152" s="50" t="s">
        <v>523</v>
      </c>
      <c r="B152" s="51"/>
      <c r="D152" s="47">
        <v>15</v>
      </c>
      <c r="E152" s="73"/>
      <c r="F152" s="73"/>
      <c r="G152" s="73"/>
      <c r="H152" s="73"/>
      <c r="I152" s="73"/>
      <c r="J152" s="73"/>
      <c r="K152" s="73"/>
      <c r="L152" s="73"/>
      <c r="M152" s="73"/>
      <c r="N152" s="73"/>
    </row>
    <row r="153" spans="1:14" ht="21" customHeight="1" x14ac:dyDescent="0.25">
      <c r="A153" s="50" t="s">
        <v>524</v>
      </c>
      <c r="B153" s="51"/>
      <c r="D153" s="47">
        <v>15</v>
      </c>
      <c r="E153" s="53"/>
      <c r="F153" s="53"/>
      <c r="G153" s="53"/>
      <c r="H153" s="53"/>
      <c r="I153" s="53"/>
      <c r="J153" s="53"/>
      <c r="K153" s="53"/>
      <c r="L153" s="53"/>
      <c r="M153" s="53"/>
      <c r="N153" s="53"/>
    </row>
    <row r="154" spans="1:14" ht="21" customHeight="1" x14ac:dyDescent="0.25">
      <c r="A154" s="54" t="s">
        <v>525</v>
      </c>
      <c r="B154" s="51"/>
      <c r="D154" s="47">
        <v>15</v>
      </c>
      <c r="E154" s="66" t="str">
        <f>IF(E150&lt;&gt;"",SUM(E150:E153),"")</f>
        <v/>
      </c>
      <c r="F154" s="66" t="str">
        <f t="shared" ref="F154" si="118">IF(F150&lt;&gt;"",SUM(F150:F153),"")</f>
        <v/>
      </c>
      <c r="G154" s="66" t="str">
        <f t="shared" ref="G154" si="119">IF(G150&lt;&gt;"",SUM(G150:G153),"")</f>
        <v/>
      </c>
      <c r="H154" s="66" t="str">
        <f t="shared" ref="H154" si="120">IF(H150&lt;&gt;"",SUM(H150:H153),"")</f>
        <v/>
      </c>
      <c r="I154" s="66" t="str">
        <f t="shared" ref="I154" si="121">IF(I150&lt;&gt;"",SUM(I150:I153),"")</f>
        <v/>
      </c>
      <c r="J154" s="66" t="str">
        <f t="shared" ref="J154" si="122">IF(J150&lt;&gt;"",SUM(J150:J153),"")</f>
        <v/>
      </c>
      <c r="K154" s="66" t="str">
        <f t="shared" ref="K154" si="123">IF(K150&lt;&gt;"",SUM(K150:K153),"")</f>
        <v/>
      </c>
      <c r="L154" s="66" t="str">
        <f t="shared" ref="L154" si="124">IF(L150&lt;&gt;"",SUM(L150:L153),"")</f>
        <v/>
      </c>
      <c r="M154" s="66" t="str">
        <f t="shared" ref="M154" si="125">IF(M150&lt;&gt;"",SUM(M150:M153),"")</f>
        <v/>
      </c>
      <c r="N154" s="66" t="str">
        <f t="shared" ref="N154" si="126">IF(N150&lt;&gt;"",SUM(N150:N153),"")</f>
        <v/>
      </c>
    </row>
    <row r="155" spans="1:14" ht="21" customHeight="1" x14ac:dyDescent="0.25">
      <c r="A155" s="50" t="s">
        <v>527</v>
      </c>
      <c r="B155" s="51"/>
      <c r="D155" s="47">
        <v>15</v>
      </c>
      <c r="E155" s="55"/>
      <c r="F155" s="55"/>
      <c r="G155" s="55"/>
      <c r="H155" s="55"/>
      <c r="I155" s="55"/>
      <c r="J155" s="55"/>
      <c r="K155" s="55"/>
      <c r="L155" s="55"/>
      <c r="M155" s="55"/>
      <c r="N155" s="55"/>
    </row>
    <row r="156" spans="1:14" ht="21" customHeight="1" x14ac:dyDescent="0.25">
      <c r="A156" s="56" t="s">
        <v>526</v>
      </c>
      <c r="B156" s="57"/>
      <c r="D156" s="47">
        <v>15</v>
      </c>
      <c r="E156" s="58"/>
      <c r="F156" s="59"/>
      <c r="G156" s="59"/>
      <c r="H156" s="59"/>
      <c r="I156" s="59"/>
      <c r="J156" s="59"/>
      <c r="K156" s="52"/>
      <c r="L156" s="52"/>
      <c r="M156" s="52"/>
      <c r="N156" s="60"/>
    </row>
    <row r="157" spans="1:14" ht="21" customHeight="1" x14ac:dyDescent="0.25">
      <c r="D157" s="62">
        <v>15</v>
      </c>
      <c r="E157" s="63"/>
      <c r="F157" s="63"/>
      <c r="G157" s="63"/>
      <c r="H157" s="63"/>
      <c r="I157" s="63"/>
      <c r="J157" s="63"/>
      <c r="K157" s="63"/>
      <c r="L157" s="63"/>
      <c r="M157" s="63"/>
      <c r="N157" s="63"/>
    </row>
    <row r="158" spans="1:14" ht="21" customHeight="1" x14ac:dyDescent="0.25">
      <c r="A158" s="44" t="s">
        <v>519</v>
      </c>
      <c r="B158" s="45"/>
      <c r="D158" s="47">
        <v>16</v>
      </c>
      <c r="E158" s="43"/>
      <c r="F158" s="43"/>
      <c r="G158" s="43"/>
      <c r="H158" s="43"/>
      <c r="I158" s="43"/>
      <c r="J158" s="43"/>
      <c r="K158" s="43"/>
      <c r="L158" s="43"/>
      <c r="M158" s="43"/>
      <c r="N158" s="43"/>
    </row>
    <row r="159" spans="1:14" ht="21" customHeight="1" x14ac:dyDescent="0.25">
      <c r="A159" s="50" t="s">
        <v>520</v>
      </c>
      <c r="B159" s="51"/>
      <c r="D159" s="47">
        <v>16</v>
      </c>
      <c r="E159" s="52"/>
      <c r="F159" s="52"/>
      <c r="G159" s="52"/>
      <c r="H159" s="52"/>
      <c r="I159" s="52"/>
      <c r="J159" s="52"/>
      <c r="K159" s="52"/>
      <c r="L159" s="52"/>
      <c r="M159" s="52"/>
      <c r="N159" s="52"/>
    </row>
    <row r="160" spans="1:14" ht="21" customHeight="1" x14ac:dyDescent="0.25">
      <c r="A160" s="50" t="s">
        <v>521</v>
      </c>
      <c r="B160" s="51"/>
      <c r="D160" s="47">
        <v>16</v>
      </c>
      <c r="E160" s="52"/>
      <c r="F160" s="52"/>
      <c r="G160" s="52"/>
      <c r="H160" s="52"/>
      <c r="I160" s="52"/>
      <c r="J160" s="52"/>
      <c r="K160" s="52"/>
      <c r="L160" s="52"/>
      <c r="M160" s="52"/>
      <c r="N160" s="52"/>
    </row>
    <row r="161" spans="1:14" ht="21" customHeight="1" x14ac:dyDescent="0.25">
      <c r="A161" s="50" t="s">
        <v>522</v>
      </c>
      <c r="B161" s="51"/>
      <c r="D161" s="47">
        <v>16</v>
      </c>
      <c r="E161" s="52"/>
      <c r="F161" s="52"/>
      <c r="G161" s="52"/>
      <c r="H161" s="52"/>
      <c r="I161" s="52"/>
      <c r="J161" s="52"/>
      <c r="K161" s="52"/>
      <c r="L161" s="52"/>
      <c r="M161" s="52"/>
      <c r="N161" s="52"/>
    </row>
    <row r="162" spans="1:14" ht="21" customHeight="1" x14ac:dyDescent="0.25">
      <c r="A162" s="50" t="s">
        <v>523</v>
      </c>
      <c r="B162" s="51"/>
      <c r="D162" s="47">
        <v>16</v>
      </c>
      <c r="E162" s="73"/>
      <c r="F162" s="73"/>
      <c r="G162" s="73"/>
      <c r="H162" s="73"/>
      <c r="I162" s="73"/>
      <c r="J162" s="73"/>
      <c r="K162" s="73"/>
      <c r="L162" s="73"/>
      <c r="M162" s="73"/>
      <c r="N162" s="73"/>
    </row>
    <row r="163" spans="1:14" ht="21" customHeight="1" x14ac:dyDescent="0.25">
      <c r="A163" s="50" t="s">
        <v>524</v>
      </c>
      <c r="B163" s="51"/>
      <c r="D163" s="47">
        <v>16</v>
      </c>
      <c r="E163" s="53"/>
      <c r="F163" s="53"/>
      <c r="G163" s="53"/>
      <c r="H163" s="53"/>
      <c r="I163" s="53"/>
      <c r="J163" s="53"/>
      <c r="K163" s="53"/>
      <c r="L163" s="53"/>
      <c r="M163" s="53"/>
      <c r="N163" s="53"/>
    </row>
    <row r="164" spans="1:14" ht="21" customHeight="1" x14ac:dyDescent="0.25">
      <c r="A164" s="54" t="s">
        <v>525</v>
      </c>
      <c r="B164" s="51"/>
      <c r="D164" s="47">
        <v>16</v>
      </c>
      <c r="E164" s="66" t="str">
        <f>IF(E160&lt;&gt;"",SUM(E160:E163),"")</f>
        <v/>
      </c>
      <c r="F164" s="66" t="str">
        <f t="shared" ref="F164" si="127">IF(F160&lt;&gt;"",SUM(F160:F163),"")</f>
        <v/>
      </c>
      <c r="G164" s="66" t="str">
        <f t="shared" ref="G164" si="128">IF(G160&lt;&gt;"",SUM(G160:G163),"")</f>
        <v/>
      </c>
      <c r="H164" s="66" t="str">
        <f t="shared" ref="H164" si="129">IF(H160&lt;&gt;"",SUM(H160:H163),"")</f>
        <v/>
      </c>
      <c r="I164" s="66" t="str">
        <f t="shared" ref="I164" si="130">IF(I160&lt;&gt;"",SUM(I160:I163),"")</f>
        <v/>
      </c>
      <c r="J164" s="66" t="str">
        <f t="shared" ref="J164" si="131">IF(J160&lt;&gt;"",SUM(J160:J163),"")</f>
        <v/>
      </c>
      <c r="K164" s="66" t="str">
        <f t="shared" ref="K164" si="132">IF(K160&lt;&gt;"",SUM(K160:K163),"")</f>
        <v/>
      </c>
      <c r="L164" s="66" t="str">
        <f t="shared" ref="L164" si="133">IF(L160&lt;&gt;"",SUM(L160:L163),"")</f>
        <v/>
      </c>
      <c r="M164" s="66" t="str">
        <f t="shared" ref="M164" si="134">IF(M160&lt;&gt;"",SUM(M160:M163),"")</f>
        <v/>
      </c>
      <c r="N164" s="66" t="str">
        <f t="shared" ref="N164" si="135">IF(N160&lt;&gt;"",SUM(N160:N163),"")</f>
        <v/>
      </c>
    </row>
    <row r="165" spans="1:14" ht="21" customHeight="1" x14ac:dyDescent="0.25">
      <c r="A165" s="50" t="s">
        <v>527</v>
      </c>
      <c r="B165" s="51"/>
      <c r="D165" s="47">
        <v>16</v>
      </c>
      <c r="E165" s="55"/>
      <c r="F165" s="55"/>
      <c r="G165" s="55"/>
      <c r="H165" s="55"/>
      <c r="I165" s="55"/>
      <c r="J165" s="55"/>
      <c r="K165" s="55"/>
      <c r="L165" s="55"/>
      <c r="M165" s="55"/>
      <c r="N165" s="55"/>
    </row>
    <row r="166" spans="1:14" ht="21" customHeight="1" x14ac:dyDescent="0.25">
      <c r="A166" s="56" t="s">
        <v>526</v>
      </c>
      <c r="B166" s="57"/>
      <c r="D166" s="47">
        <v>16</v>
      </c>
      <c r="E166" s="58"/>
      <c r="F166" s="59"/>
      <c r="G166" s="59"/>
      <c r="H166" s="59"/>
      <c r="I166" s="59"/>
      <c r="J166" s="59"/>
      <c r="K166" s="52"/>
      <c r="L166" s="52"/>
      <c r="M166" s="52"/>
      <c r="N166" s="60"/>
    </row>
    <row r="167" spans="1:14" ht="21" customHeight="1" x14ac:dyDescent="0.25">
      <c r="D167" s="62">
        <v>16</v>
      </c>
      <c r="E167" s="63"/>
      <c r="F167" s="63"/>
      <c r="G167" s="63"/>
      <c r="H167" s="63"/>
      <c r="I167" s="63"/>
      <c r="J167" s="63"/>
      <c r="K167" s="63"/>
      <c r="L167" s="63"/>
      <c r="M167" s="63"/>
      <c r="N167" s="63"/>
    </row>
    <row r="168" spans="1:14" ht="21" customHeight="1" x14ac:dyDescent="0.25">
      <c r="A168" s="44" t="s">
        <v>519</v>
      </c>
      <c r="B168" s="45"/>
      <c r="D168" s="47">
        <v>17</v>
      </c>
      <c r="E168" s="43"/>
      <c r="F168" s="43"/>
      <c r="G168" s="43"/>
      <c r="H168" s="43"/>
      <c r="I168" s="43"/>
      <c r="J168" s="43"/>
      <c r="K168" s="43"/>
      <c r="L168" s="43"/>
      <c r="M168" s="43"/>
      <c r="N168" s="43"/>
    </row>
    <row r="169" spans="1:14" ht="21" customHeight="1" x14ac:dyDescent="0.25">
      <c r="A169" s="50" t="s">
        <v>520</v>
      </c>
      <c r="B169" s="51"/>
      <c r="D169" s="47">
        <v>17</v>
      </c>
      <c r="E169" s="52"/>
      <c r="F169" s="52"/>
      <c r="G169" s="52"/>
      <c r="H169" s="52"/>
      <c r="I169" s="52"/>
      <c r="J169" s="52"/>
      <c r="K169" s="52"/>
      <c r="L169" s="52"/>
      <c r="M169" s="52"/>
      <c r="N169" s="52"/>
    </row>
    <row r="170" spans="1:14" ht="21" customHeight="1" x14ac:dyDescent="0.25">
      <c r="A170" s="50" t="s">
        <v>521</v>
      </c>
      <c r="B170" s="51"/>
      <c r="D170" s="47">
        <v>17</v>
      </c>
      <c r="E170" s="52"/>
      <c r="F170" s="52"/>
      <c r="G170" s="52"/>
      <c r="H170" s="52"/>
      <c r="I170" s="52"/>
      <c r="J170" s="52"/>
      <c r="K170" s="52"/>
      <c r="L170" s="52"/>
      <c r="M170" s="52"/>
      <c r="N170" s="52"/>
    </row>
    <row r="171" spans="1:14" ht="21" customHeight="1" x14ac:dyDescent="0.25">
      <c r="A171" s="50" t="s">
        <v>522</v>
      </c>
      <c r="B171" s="51"/>
      <c r="D171" s="47">
        <v>17</v>
      </c>
      <c r="E171" s="52"/>
      <c r="F171" s="52"/>
      <c r="G171" s="52"/>
      <c r="H171" s="52"/>
      <c r="I171" s="52"/>
      <c r="J171" s="52"/>
      <c r="K171" s="52"/>
      <c r="L171" s="52"/>
      <c r="M171" s="52"/>
      <c r="N171" s="52"/>
    </row>
    <row r="172" spans="1:14" ht="21" customHeight="1" x14ac:dyDescent="0.25">
      <c r="A172" s="50" t="s">
        <v>523</v>
      </c>
      <c r="B172" s="51"/>
      <c r="D172" s="47">
        <v>17</v>
      </c>
      <c r="E172" s="73"/>
      <c r="F172" s="73"/>
      <c r="G172" s="73"/>
      <c r="H172" s="73"/>
      <c r="I172" s="73"/>
      <c r="J172" s="73"/>
      <c r="K172" s="73"/>
      <c r="L172" s="73"/>
      <c r="M172" s="73"/>
      <c r="N172" s="73"/>
    </row>
    <row r="173" spans="1:14" ht="21" customHeight="1" x14ac:dyDescent="0.25">
      <c r="A173" s="50" t="s">
        <v>524</v>
      </c>
      <c r="B173" s="51"/>
      <c r="D173" s="47">
        <v>17</v>
      </c>
      <c r="E173" s="53"/>
      <c r="F173" s="53"/>
      <c r="G173" s="53"/>
      <c r="H173" s="53"/>
      <c r="I173" s="53"/>
      <c r="J173" s="53"/>
      <c r="K173" s="53"/>
      <c r="L173" s="53"/>
      <c r="M173" s="53"/>
      <c r="N173" s="53"/>
    </row>
    <row r="174" spans="1:14" ht="21" customHeight="1" x14ac:dyDescent="0.25">
      <c r="A174" s="54" t="s">
        <v>525</v>
      </c>
      <c r="B174" s="51"/>
      <c r="D174" s="47">
        <v>17</v>
      </c>
      <c r="E174" s="66" t="str">
        <f>IF(E170&lt;&gt;"",SUM(E170:E173),"")</f>
        <v/>
      </c>
      <c r="F174" s="66" t="str">
        <f t="shared" ref="F174" si="136">IF(F170&lt;&gt;"",SUM(F170:F173),"")</f>
        <v/>
      </c>
      <c r="G174" s="66" t="str">
        <f t="shared" ref="G174" si="137">IF(G170&lt;&gt;"",SUM(G170:G173),"")</f>
        <v/>
      </c>
      <c r="H174" s="66" t="str">
        <f t="shared" ref="H174" si="138">IF(H170&lt;&gt;"",SUM(H170:H173),"")</f>
        <v/>
      </c>
      <c r="I174" s="66" t="str">
        <f t="shared" ref="I174" si="139">IF(I170&lt;&gt;"",SUM(I170:I173),"")</f>
        <v/>
      </c>
      <c r="J174" s="66" t="str">
        <f t="shared" ref="J174" si="140">IF(J170&lt;&gt;"",SUM(J170:J173),"")</f>
        <v/>
      </c>
      <c r="K174" s="66" t="str">
        <f t="shared" ref="K174" si="141">IF(K170&lt;&gt;"",SUM(K170:K173),"")</f>
        <v/>
      </c>
      <c r="L174" s="66" t="str">
        <f t="shared" ref="L174" si="142">IF(L170&lt;&gt;"",SUM(L170:L173),"")</f>
        <v/>
      </c>
      <c r="M174" s="66" t="str">
        <f t="shared" ref="M174" si="143">IF(M170&lt;&gt;"",SUM(M170:M173),"")</f>
        <v/>
      </c>
      <c r="N174" s="66" t="str">
        <f t="shared" ref="N174" si="144">IF(N170&lt;&gt;"",SUM(N170:N173),"")</f>
        <v/>
      </c>
    </row>
    <row r="175" spans="1:14" ht="21" customHeight="1" x14ac:dyDescent="0.25">
      <c r="A175" s="50" t="s">
        <v>527</v>
      </c>
      <c r="B175" s="51"/>
      <c r="D175" s="47">
        <v>17</v>
      </c>
      <c r="E175" s="55"/>
      <c r="F175" s="55"/>
      <c r="G175" s="55"/>
      <c r="H175" s="55"/>
      <c r="I175" s="55"/>
      <c r="J175" s="55"/>
      <c r="K175" s="55"/>
      <c r="L175" s="55"/>
      <c r="M175" s="55"/>
      <c r="N175" s="55"/>
    </row>
    <row r="176" spans="1:14" ht="21" customHeight="1" x14ac:dyDescent="0.25">
      <c r="A176" s="56" t="s">
        <v>526</v>
      </c>
      <c r="B176" s="57"/>
      <c r="D176" s="47">
        <v>17</v>
      </c>
      <c r="E176" s="58"/>
      <c r="F176" s="59"/>
      <c r="G176" s="59"/>
      <c r="H176" s="59"/>
      <c r="I176" s="59"/>
      <c r="J176" s="59"/>
      <c r="K176" s="52"/>
      <c r="L176" s="52"/>
      <c r="M176" s="52"/>
      <c r="N176" s="60"/>
    </row>
    <row r="177" spans="1:14" ht="21" customHeight="1" x14ac:dyDescent="0.25">
      <c r="D177" s="62">
        <v>17</v>
      </c>
      <c r="E177" s="63"/>
      <c r="F177" s="63"/>
      <c r="G177" s="63"/>
      <c r="H177" s="63"/>
      <c r="I177" s="63"/>
      <c r="J177" s="63"/>
      <c r="K177" s="63"/>
      <c r="L177" s="63"/>
      <c r="M177" s="63"/>
      <c r="N177" s="63"/>
    </row>
    <row r="178" spans="1:14" ht="21" customHeight="1" x14ac:dyDescent="0.25">
      <c r="A178" s="44" t="s">
        <v>519</v>
      </c>
      <c r="B178" s="45"/>
      <c r="D178" s="47">
        <v>18</v>
      </c>
      <c r="E178" s="43"/>
      <c r="F178" s="43"/>
      <c r="G178" s="43"/>
      <c r="H178" s="43"/>
      <c r="I178" s="43"/>
      <c r="J178" s="43"/>
      <c r="K178" s="43"/>
      <c r="L178" s="43"/>
      <c r="M178" s="43"/>
      <c r="N178" s="43"/>
    </row>
    <row r="179" spans="1:14" ht="21" customHeight="1" x14ac:dyDescent="0.25">
      <c r="A179" s="50" t="s">
        <v>520</v>
      </c>
      <c r="B179" s="51"/>
      <c r="D179" s="47">
        <v>18</v>
      </c>
      <c r="E179" s="52"/>
      <c r="F179" s="52"/>
      <c r="G179" s="52"/>
      <c r="H179" s="52"/>
      <c r="I179" s="52"/>
      <c r="J179" s="52"/>
      <c r="K179" s="52"/>
      <c r="L179" s="52"/>
      <c r="M179" s="52"/>
      <c r="N179" s="52"/>
    </row>
    <row r="180" spans="1:14" ht="21" customHeight="1" x14ac:dyDescent="0.25">
      <c r="A180" s="50" t="s">
        <v>521</v>
      </c>
      <c r="B180" s="51"/>
      <c r="D180" s="47">
        <v>18</v>
      </c>
      <c r="E180" s="52"/>
      <c r="F180" s="52"/>
      <c r="G180" s="52"/>
      <c r="H180" s="52"/>
      <c r="I180" s="52"/>
      <c r="J180" s="52"/>
      <c r="K180" s="52"/>
      <c r="L180" s="52"/>
      <c r="M180" s="52"/>
      <c r="N180" s="52"/>
    </row>
    <row r="181" spans="1:14" ht="21" customHeight="1" x14ac:dyDescent="0.25">
      <c r="A181" s="50" t="s">
        <v>522</v>
      </c>
      <c r="B181" s="51"/>
      <c r="D181" s="47">
        <v>18</v>
      </c>
      <c r="E181" s="52"/>
      <c r="F181" s="52"/>
      <c r="G181" s="52"/>
      <c r="H181" s="52"/>
      <c r="I181" s="52"/>
      <c r="J181" s="52"/>
      <c r="K181" s="52"/>
      <c r="L181" s="52"/>
      <c r="M181" s="52"/>
      <c r="N181" s="52"/>
    </row>
    <row r="182" spans="1:14" ht="21" customHeight="1" x14ac:dyDescent="0.25">
      <c r="A182" s="50" t="s">
        <v>523</v>
      </c>
      <c r="B182" s="51"/>
      <c r="D182" s="47">
        <v>18</v>
      </c>
      <c r="E182" s="73"/>
      <c r="F182" s="73"/>
      <c r="G182" s="73"/>
      <c r="H182" s="73"/>
      <c r="I182" s="73"/>
      <c r="J182" s="73"/>
      <c r="K182" s="73"/>
      <c r="L182" s="73"/>
      <c r="M182" s="73"/>
      <c r="N182" s="73"/>
    </row>
    <row r="183" spans="1:14" ht="21" customHeight="1" x14ac:dyDescent="0.25">
      <c r="A183" s="50" t="s">
        <v>524</v>
      </c>
      <c r="B183" s="51"/>
      <c r="D183" s="47">
        <v>18</v>
      </c>
      <c r="E183" s="53"/>
      <c r="F183" s="53"/>
      <c r="G183" s="53"/>
      <c r="H183" s="53"/>
      <c r="I183" s="53"/>
      <c r="J183" s="53"/>
      <c r="K183" s="53"/>
      <c r="L183" s="53"/>
      <c r="M183" s="53"/>
      <c r="N183" s="53"/>
    </row>
    <row r="184" spans="1:14" ht="21" customHeight="1" x14ac:dyDescent="0.25">
      <c r="A184" s="54" t="s">
        <v>525</v>
      </c>
      <c r="B184" s="51"/>
      <c r="D184" s="47">
        <v>18</v>
      </c>
      <c r="E184" s="66" t="str">
        <f>IF(E180&lt;&gt;"",SUM(E180:E183),"")</f>
        <v/>
      </c>
      <c r="F184" s="66" t="str">
        <f t="shared" ref="F184" si="145">IF(F180&lt;&gt;"",SUM(F180:F183),"")</f>
        <v/>
      </c>
      <c r="G184" s="66" t="str">
        <f t="shared" ref="G184" si="146">IF(G180&lt;&gt;"",SUM(G180:G183),"")</f>
        <v/>
      </c>
      <c r="H184" s="66" t="str">
        <f t="shared" ref="H184" si="147">IF(H180&lt;&gt;"",SUM(H180:H183),"")</f>
        <v/>
      </c>
      <c r="I184" s="66" t="str">
        <f t="shared" ref="I184" si="148">IF(I180&lt;&gt;"",SUM(I180:I183),"")</f>
        <v/>
      </c>
      <c r="J184" s="66" t="str">
        <f t="shared" ref="J184" si="149">IF(J180&lt;&gt;"",SUM(J180:J183),"")</f>
        <v/>
      </c>
      <c r="K184" s="66" t="str">
        <f t="shared" ref="K184" si="150">IF(K180&lt;&gt;"",SUM(K180:K183),"")</f>
        <v/>
      </c>
      <c r="L184" s="66" t="str">
        <f t="shared" ref="L184" si="151">IF(L180&lt;&gt;"",SUM(L180:L183),"")</f>
        <v/>
      </c>
      <c r="M184" s="66" t="str">
        <f t="shared" ref="M184" si="152">IF(M180&lt;&gt;"",SUM(M180:M183),"")</f>
        <v/>
      </c>
      <c r="N184" s="66" t="str">
        <f t="shared" ref="N184" si="153">IF(N180&lt;&gt;"",SUM(N180:N183),"")</f>
        <v/>
      </c>
    </row>
    <row r="185" spans="1:14" ht="21" customHeight="1" x14ac:dyDescent="0.25">
      <c r="A185" s="50" t="s">
        <v>527</v>
      </c>
      <c r="B185" s="51"/>
      <c r="D185" s="47">
        <v>18</v>
      </c>
      <c r="E185" s="55"/>
      <c r="F185" s="55"/>
      <c r="G185" s="55"/>
      <c r="H185" s="55"/>
      <c r="I185" s="55"/>
      <c r="J185" s="55"/>
      <c r="K185" s="55"/>
      <c r="L185" s="55"/>
      <c r="M185" s="55"/>
      <c r="N185" s="55"/>
    </row>
    <row r="186" spans="1:14" ht="21" customHeight="1" x14ac:dyDescent="0.25">
      <c r="A186" s="56" t="s">
        <v>526</v>
      </c>
      <c r="B186" s="57"/>
      <c r="D186" s="47">
        <v>18</v>
      </c>
      <c r="E186" s="58"/>
      <c r="F186" s="59"/>
      <c r="G186" s="59"/>
      <c r="H186" s="59"/>
      <c r="I186" s="59"/>
      <c r="J186" s="59"/>
      <c r="K186" s="52"/>
      <c r="L186" s="52"/>
      <c r="M186" s="52"/>
      <c r="N186" s="60"/>
    </row>
    <row r="187" spans="1:14" ht="21" customHeight="1" x14ac:dyDescent="0.25">
      <c r="D187" s="62">
        <v>18</v>
      </c>
      <c r="E187" s="63"/>
      <c r="F187" s="63"/>
      <c r="G187" s="63"/>
      <c r="H187" s="63"/>
      <c r="I187" s="63"/>
      <c r="J187" s="63"/>
      <c r="K187" s="63"/>
      <c r="L187" s="63"/>
      <c r="M187" s="63"/>
      <c r="N187" s="63"/>
    </row>
    <row r="188" spans="1:14" ht="21" customHeight="1" x14ac:dyDescent="0.25">
      <c r="A188" s="44" t="s">
        <v>519</v>
      </c>
      <c r="B188" s="45"/>
      <c r="D188" s="47">
        <v>19</v>
      </c>
      <c r="E188" s="43"/>
      <c r="F188" s="43"/>
      <c r="G188" s="43"/>
      <c r="H188" s="43"/>
      <c r="I188" s="43"/>
      <c r="J188" s="43"/>
      <c r="K188" s="43"/>
      <c r="L188" s="43"/>
      <c r="M188" s="43"/>
      <c r="N188" s="43"/>
    </row>
    <row r="189" spans="1:14" ht="21" customHeight="1" x14ac:dyDescent="0.25">
      <c r="A189" s="50" t="s">
        <v>520</v>
      </c>
      <c r="B189" s="51"/>
      <c r="D189" s="47">
        <v>19</v>
      </c>
      <c r="E189" s="52"/>
      <c r="F189" s="52"/>
      <c r="G189" s="52"/>
      <c r="H189" s="52"/>
      <c r="I189" s="52"/>
      <c r="J189" s="52"/>
      <c r="K189" s="52"/>
      <c r="L189" s="52"/>
      <c r="M189" s="52"/>
      <c r="N189" s="52"/>
    </row>
    <row r="190" spans="1:14" ht="21" customHeight="1" x14ac:dyDescent="0.25">
      <c r="A190" s="50" t="s">
        <v>521</v>
      </c>
      <c r="B190" s="51"/>
      <c r="D190" s="47">
        <v>19</v>
      </c>
      <c r="E190" s="52"/>
      <c r="F190" s="52"/>
      <c r="G190" s="52"/>
      <c r="H190" s="52"/>
      <c r="I190" s="52"/>
      <c r="J190" s="52"/>
      <c r="K190" s="52"/>
      <c r="L190" s="52"/>
      <c r="M190" s="52"/>
      <c r="N190" s="52"/>
    </row>
    <row r="191" spans="1:14" ht="21" customHeight="1" x14ac:dyDescent="0.25">
      <c r="A191" s="50" t="s">
        <v>522</v>
      </c>
      <c r="B191" s="51"/>
      <c r="D191" s="47">
        <v>19</v>
      </c>
      <c r="E191" s="52"/>
      <c r="F191" s="52"/>
      <c r="G191" s="52"/>
      <c r="H191" s="52"/>
      <c r="I191" s="52"/>
      <c r="J191" s="52"/>
      <c r="K191" s="52"/>
      <c r="L191" s="52"/>
      <c r="M191" s="52"/>
      <c r="N191" s="52"/>
    </row>
    <row r="192" spans="1:14" ht="21" customHeight="1" x14ac:dyDescent="0.25">
      <c r="A192" s="50" t="s">
        <v>523</v>
      </c>
      <c r="B192" s="51"/>
      <c r="D192" s="47">
        <v>19</v>
      </c>
      <c r="E192" s="73"/>
      <c r="F192" s="73"/>
      <c r="G192" s="73"/>
      <c r="H192" s="73"/>
      <c r="I192" s="73"/>
      <c r="J192" s="73"/>
      <c r="K192" s="73"/>
      <c r="L192" s="73"/>
      <c r="M192" s="73"/>
      <c r="N192" s="73"/>
    </row>
    <row r="193" spans="1:14" ht="21" customHeight="1" x14ac:dyDescent="0.25">
      <c r="A193" s="50" t="s">
        <v>524</v>
      </c>
      <c r="B193" s="51"/>
      <c r="D193" s="47">
        <v>19</v>
      </c>
      <c r="E193" s="53"/>
      <c r="F193" s="53"/>
      <c r="G193" s="53"/>
      <c r="H193" s="53"/>
      <c r="I193" s="53"/>
      <c r="J193" s="53"/>
      <c r="K193" s="53"/>
      <c r="L193" s="53"/>
      <c r="M193" s="53"/>
      <c r="N193" s="53"/>
    </row>
    <row r="194" spans="1:14" ht="21" customHeight="1" x14ac:dyDescent="0.25">
      <c r="A194" s="54" t="s">
        <v>525</v>
      </c>
      <c r="B194" s="51"/>
      <c r="D194" s="47">
        <v>19</v>
      </c>
      <c r="E194" s="66" t="str">
        <f>IF(E190&lt;&gt;"",SUM(E190:E193),"")</f>
        <v/>
      </c>
      <c r="F194" s="66" t="str">
        <f t="shared" ref="F194" si="154">IF(F190&lt;&gt;"",SUM(F190:F193),"")</f>
        <v/>
      </c>
      <c r="G194" s="66" t="str">
        <f t="shared" ref="G194" si="155">IF(G190&lt;&gt;"",SUM(G190:G193),"")</f>
        <v/>
      </c>
      <c r="H194" s="66" t="str">
        <f t="shared" ref="H194" si="156">IF(H190&lt;&gt;"",SUM(H190:H193),"")</f>
        <v/>
      </c>
      <c r="I194" s="66" t="str">
        <f t="shared" ref="I194" si="157">IF(I190&lt;&gt;"",SUM(I190:I193),"")</f>
        <v/>
      </c>
      <c r="J194" s="66" t="str">
        <f t="shared" ref="J194" si="158">IF(J190&lt;&gt;"",SUM(J190:J193),"")</f>
        <v/>
      </c>
      <c r="K194" s="66" t="str">
        <f t="shared" ref="K194" si="159">IF(K190&lt;&gt;"",SUM(K190:K193),"")</f>
        <v/>
      </c>
      <c r="L194" s="66" t="str">
        <f t="shared" ref="L194" si="160">IF(L190&lt;&gt;"",SUM(L190:L193),"")</f>
        <v/>
      </c>
      <c r="M194" s="66" t="str">
        <f t="shared" ref="M194" si="161">IF(M190&lt;&gt;"",SUM(M190:M193),"")</f>
        <v/>
      </c>
      <c r="N194" s="66" t="str">
        <f t="shared" ref="N194" si="162">IF(N190&lt;&gt;"",SUM(N190:N193),"")</f>
        <v/>
      </c>
    </row>
    <row r="195" spans="1:14" ht="21" customHeight="1" x14ac:dyDescent="0.25">
      <c r="A195" s="50" t="s">
        <v>527</v>
      </c>
      <c r="B195" s="51"/>
      <c r="D195" s="47">
        <v>19</v>
      </c>
      <c r="E195" s="55"/>
      <c r="F195" s="55"/>
      <c r="G195" s="55"/>
      <c r="H195" s="55"/>
      <c r="I195" s="55"/>
      <c r="J195" s="55"/>
      <c r="K195" s="55"/>
      <c r="L195" s="55"/>
      <c r="M195" s="55"/>
      <c r="N195" s="55"/>
    </row>
    <row r="196" spans="1:14" ht="21" customHeight="1" x14ac:dyDescent="0.25">
      <c r="A196" s="56" t="s">
        <v>526</v>
      </c>
      <c r="B196" s="57"/>
      <c r="D196" s="47">
        <v>19</v>
      </c>
      <c r="E196" s="58"/>
      <c r="F196" s="59"/>
      <c r="G196" s="59"/>
      <c r="H196" s="59"/>
      <c r="I196" s="59"/>
      <c r="J196" s="59"/>
      <c r="K196" s="52"/>
      <c r="L196" s="52"/>
      <c r="M196" s="52"/>
      <c r="N196" s="60"/>
    </row>
    <row r="197" spans="1:14" ht="21" customHeight="1" x14ac:dyDescent="0.25">
      <c r="D197" s="62">
        <v>19</v>
      </c>
      <c r="E197" s="63"/>
      <c r="F197" s="63"/>
      <c r="G197" s="63"/>
      <c r="H197" s="63"/>
      <c r="I197" s="63"/>
      <c r="J197" s="63"/>
      <c r="K197" s="63"/>
      <c r="L197" s="63"/>
      <c r="M197" s="63"/>
      <c r="N197" s="63"/>
    </row>
    <row r="198" spans="1:14" ht="21" customHeight="1" x14ac:dyDescent="0.25">
      <c r="A198" s="44" t="s">
        <v>519</v>
      </c>
      <c r="B198" s="45"/>
      <c r="D198" s="47">
        <v>20</v>
      </c>
      <c r="E198" s="43"/>
      <c r="F198" s="43"/>
      <c r="G198" s="43"/>
      <c r="H198" s="43"/>
      <c r="I198" s="43"/>
      <c r="J198" s="43"/>
      <c r="K198" s="43"/>
      <c r="L198" s="43"/>
      <c r="M198" s="43"/>
      <c r="N198" s="43"/>
    </row>
    <row r="199" spans="1:14" ht="21" customHeight="1" x14ac:dyDescent="0.25">
      <c r="A199" s="50" t="s">
        <v>520</v>
      </c>
      <c r="B199" s="51"/>
      <c r="D199" s="47">
        <v>20</v>
      </c>
      <c r="E199" s="52"/>
      <c r="F199" s="52"/>
      <c r="G199" s="52"/>
      <c r="H199" s="52"/>
      <c r="I199" s="52"/>
      <c r="J199" s="52"/>
      <c r="K199" s="52"/>
      <c r="L199" s="52"/>
      <c r="M199" s="52"/>
      <c r="N199" s="52"/>
    </row>
    <row r="200" spans="1:14" ht="21" customHeight="1" x14ac:dyDescent="0.25">
      <c r="A200" s="50" t="s">
        <v>521</v>
      </c>
      <c r="B200" s="51"/>
      <c r="D200" s="47">
        <v>20</v>
      </c>
      <c r="E200" s="52"/>
      <c r="F200" s="52"/>
      <c r="G200" s="52"/>
      <c r="H200" s="52"/>
      <c r="I200" s="52"/>
      <c r="J200" s="52"/>
      <c r="K200" s="52"/>
      <c r="L200" s="52"/>
      <c r="M200" s="52"/>
      <c r="N200" s="52"/>
    </row>
    <row r="201" spans="1:14" ht="21" customHeight="1" x14ac:dyDescent="0.25">
      <c r="A201" s="50" t="s">
        <v>522</v>
      </c>
      <c r="B201" s="51"/>
      <c r="D201" s="47">
        <v>20</v>
      </c>
      <c r="E201" s="52"/>
      <c r="F201" s="52"/>
      <c r="G201" s="52"/>
      <c r="H201" s="52"/>
      <c r="I201" s="52"/>
      <c r="J201" s="52"/>
      <c r="K201" s="52"/>
      <c r="L201" s="52"/>
      <c r="M201" s="52"/>
      <c r="N201" s="52"/>
    </row>
    <row r="202" spans="1:14" ht="21" customHeight="1" x14ac:dyDescent="0.25">
      <c r="A202" s="50" t="s">
        <v>523</v>
      </c>
      <c r="B202" s="51"/>
      <c r="D202" s="47">
        <v>20</v>
      </c>
      <c r="E202" s="73"/>
      <c r="F202" s="73"/>
      <c r="G202" s="73"/>
      <c r="H202" s="73"/>
      <c r="I202" s="73"/>
      <c r="J202" s="73"/>
      <c r="K202" s="73"/>
      <c r="L202" s="73"/>
      <c r="M202" s="73"/>
      <c r="N202" s="73"/>
    </row>
    <row r="203" spans="1:14" ht="21" customHeight="1" x14ac:dyDescent="0.25">
      <c r="A203" s="50" t="s">
        <v>524</v>
      </c>
      <c r="B203" s="51"/>
      <c r="D203" s="47">
        <v>20</v>
      </c>
      <c r="E203" s="53"/>
      <c r="F203" s="53"/>
      <c r="G203" s="53"/>
      <c r="H203" s="53"/>
      <c r="I203" s="53"/>
      <c r="J203" s="53"/>
      <c r="K203" s="53"/>
      <c r="L203" s="53"/>
      <c r="M203" s="53"/>
      <c r="N203" s="53"/>
    </row>
    <row r="204" spans="1:14" ht="21" customHeight="1" x14ac:dyDescent="0.25">
      <c r="A204" s="54" t="s">
        <v>525</v>
      </c>
      <c r="B204" s="51"/>
      <c r="D204" s="47">
        <v>20</v>
      </c>
      <c r="E204" s="66" t="str">
        <f>IF(E200&lt;&gt;"",SUM(E200:E203),"")</f>
        <v/>
      </c>
      <c r="F204" s="66" t="str">
        <f t="shared" ref="F204" si="163">IF(F200&lt;&gt;"",SUM(F200:F203),"")</f>
        <v/>
      </c>
      <c r="G204" s="66" t="str">
        <f t="shared" ref="G204" si="164">IF(G200&lt;&gt;"",SUM(G200:G203),"")</f>
        <v/>
      </c>
      <c r="H204" s="66" t="str">
        <f t="shared" ref="H204" si="165">IF(H200&lt;&gt;"",SUM(H200:H203),"")</f>
        <v/>
      </c>
      <c r="I204" s="66" t="str">
        <f t="shared" ref="I204" si="166">IF(I200&lt;&gt;"",SUM(I200:I203),"")</f>
        <v/>
      </c>
      <c r="J204" s="66" t="str">
        <f t="shared" ref="J204" si="167">IF(J200&lt;&gt;"",SUM(J200:J203),"")</f>
        <v/>
      </c>
      <c r="K204" s="66" t="str">
        <f t="shared" ref="K204" si="168">IF(K200&lt;&gt;"",SUM(K200:K203),"")</f>
        <v/>
      </c>
      <c r="L204" s="66" t="str">
        <f t="shared" ref="L204" si="169">IF(L200&lt;&gt;"",SUM(L200:L203),"")</f>
        <v/>
      </c>
      <c r="M204" s="66" t="str">
        <f t="shared" ref="M204" si="170">IF(M200&lt;&gt;"",SUM(M200:M203),"")</f>
        <v/>
      </c>
      <c r="N204" s="66" t="str">
        <f t="shared" ref="N204" si="171">IF(N200&lt;&gt;"",SUM(N200:N203),"")</f>
        <v/>
      </c>
    </row>
    <row r="205" spans="1:14" ht="21" customHeight="1" x14ac:dyDescent="0.25">
      <c r="A205" s="50" t="s">
        <v>527</v>
      </c>
      <c r="B205" s="51"/>
      <c r="D205" s="47">
        <v>20</v>
      </c>
      <c r="E205" s="55"/>
      <c r="F205" s="55"/>
      <c r="G205" s="55"/>
      <c r="H205" s="55"/>
      <c r="I205" s="55"/>
      <c r="J205" s="55"/>
      <c r="K205" s="55"/>
      <c r="L205" s="55"/>
      <c r="M205" s="55"/>
      <c r="N205" s="55"/>
    </row>
    <row r="206" spans="1:14" ht="21" customHeight="1" x14ac:dyDescent="0.25">
      <c r="A206" s="56" t="s">
        <v>526</v>
      </c>
      <c r="B206" s="57"/>
      <c r="D206" s="47">
        <v>20</v>
      </c>
      <c r="E206" s="58"/>
      <c r="F206" s="59"/>
      <c r="G206" s="59"/>
      <c r="H206" s="59"/>
      <c r="I206" s="59"/>
      <c r="J206" s="59"/>
      <c r="K206" s="52"/>
      <c r="L206" s="52"/>
      <c r="M206" s="52"/>
      <c r="N206" s="60"/>
    </row>
    <row r="207" spans="1:14" ht="21" customHeight="1" x14ac:dyDescent="0.25">
      <c r="D207" s="62">
        <v>20</v>
      </c>
      <c r="E207" s="63"/>
      <c r="F207" s="63"/>
      <c r="G207" s="63"/>
      <c r="H207" s="63"/>
      <c r="I207" s="63"/>
      <c r="J207" s="63"/>
      <c r="K207" s="63"/>
      <c r="L207" s="63"/>
      <c r="M207" s="63"/>
      <c r="N207" s="63"/>
    </row>
  </sheetData>
  <conditionalFormatting sqref="E11:N11 E9:N9 F16:N16">
    <cfRule type="expression" dxfId="97" priority="387">
      <formula>($F9="Yes")*($G9="")</formula>
    </cfRule>
  </conditionalFormatting>
  <conditionalFormatting sqref="O8:P21 E13:N15">
    <cfRule type="expression" dxfId="96" priority="388">
      <formula>($F9="Yes")*($G9="")</formula>
    </cfRule>
  </conditionalFormatting>
  <conditionalFormatting sqref="E12:N12">
    <cfRule type="expression" dxfId="95" priority="377">
      <formula>($F12="Yes")*($G12="")</formula>
    </cfRule>
  </conditionalFormatting>
  <conditionalFormatting sqref="E10:N10">
    <cfRule type="expression" dxfId="94" priority="390">
      <formula>($F13="Yes")*($G13="")</formula>
    </cfRule>
  </conditionalFormatting>
  <conditionalFormatting sqref="E21:N21 E19:N19 F26:N26">
    <cfRule type="expression" dxfId="93" priority="74">
      <formula>($F19="Yes")*($G19="")</formula>
    </cfRule>
  </conditionalFormatting>
  <conditionalFormatting sqref="E23:N25">
    <cfRule type="expression" dxfId="92" priority="75">
      <formula>($F24="Yes")*($G24="")</formula>
    </cfRule>
  </conditionalFormatting>
  <conditionalFormatting sqref="E22:N22">
    <cfRule type="expression" dxfId="91" priority="73">
      <formula>($F22="Yes")*($G22="")</formula>
    </cfRule>
  </conditionalFormatting>
  <conditionalFormatting sqref="E20:N20">
    <cfRule type="expression" dxfId="90" priority="76">
      <formula>($F23="Yes")*($G23="")</formula>
    </cfRule>
  </conditionalFormatting>
  <conditionalFormatting sqref="E31:N31 E29:N29 F36:N36">
    <cfRule type="expression" dxfId="89" priority="70">
      <formula>($F29="Yes")*($G29="")</formula>
    </cfRule>
  </conditionalFormatting>
  <conditionalFormatting sqref="E33:N35">
    <cfRule type="expression" dxfId="88" priority="71">
      <formula>($F34="Yes")*($G34="")</formula>
    </cfRule>
  </conditionalFormatting>
  <conditionalFormatting sqref="E32:N32">
    <cfRule type="expression" dxfId="87" priority="69">
      <formula>($F32="Yes")*($G32="")</formula>
    </cfRule>
  </conditionalFormatting>
  <conditionalFormatting sqref="E30:N30">
    <cfRule type="expression" dxfId="86" priority="72">
      <formula>($F33="Yes")*($G33="")</formula>
    </cfRule>
  </conditionalFormatting>
  <conditionalFormatting sqref="E41:N41 E39:N39 F46:N46">
    <cfRule type="expression" dxfId="85" priority="66">
      <formula>($F39="Yes")*($G39="")</formula>
    </cfRule>
  </conditionalFormatting>
  <conditionalFormatting sqref="E43:N45">
    <cfRule type="expression" dxfId="84" priority="67">
      <formula>($F44="Yes")*($G44="")</formula>
    </cfRule>
  </conditionalFormatting>
  <conditionalFormatting sqref="E42:N42">
    <cfRule type="expression" dxfId="83" priority="65">
      <formula>($F42="Yes")*($G42="")</formula>
    </cfRule>
  </conditionalFormatting>
  <conditionalFormatting sqref="E40:N40">
    <cfRule type="expression" dxfId="82" priority="68">
      <formula>($F43="Yes")*($G43="")</formula>
    </cfRule>
  </conditionalFormatting>
  <conditionalFormatting sqref="E51:N51 E49:N49 F56:N56">
    <cfRule type="expression" dxfId="81" priority="62">
      <formula>($F49="Yes")*($G49="")</formula>
    </cfRule>
  </conditionalFormatting>
  <conditionalFormatting sqref="E53:N55">
    <cfRule type="expression" dxfId="80" priority="63">
      <formula>($F54="Yes")*($G54="")</formula>
    </cfRule>
  </conditionalFormatting>
  <conditionalFormatting sqref="E52:N52">
    <cfRule type="expression" dxfId="79" priority="61">
      <formula>($F52="Yes")*($G52="")</formula>
    </cfRule>
  </conditionalFormatting>
  <conditionalFormatting sqref="E50:N50">
    <cfRule type="expression" dxfId="78" priority="64">
      <formula>($F53="Yes")*($G53="")</formula>
    </cfRule>
  </conditionalFormatting>
  <conditionalFormatting sqref="E61:N61 E59:N59 F66:N66">
    <cfRule type="expression" dxfId="77" priority="58">
      <formula>($F59="Yes")*($G59="")</formula>
    </cfRule>
  </conditionalFormatting>
  <conditionalFormatting sqref="E63:N65">
    <cfRule type="expression" dxfId="76" priority="59">
      <formula>($F64="Yes")*($G64="")</formula>
    </cfRule>
  </conditionalFormatting>
  <conditionalFormatting sqref="E62:N62">
    <cfRule type="expression" dxfId="75" priority="57">
      <formula>($F62="Yes")*($G62="")</formula>
    </cfRule>
  </conditionalFormatting>
  <conditionalFormatting sqref="E60:N60">
    <cfRule type="expression" dxfId="74" priority="60">
      <formula>($F63="Yes")*($G63="")</formula>
    </cfRule>
  </conditionalFormatting>
  <conditionalFormatting sqref="E71:N71 E69:N69 F76:N76">
    <cfRule type="expression" dxfId="73" priority="54">
      <formula>($F69="Yes")*($G69="")</formula>
    </cfRule>
  </conditionalFormatting>
  <conditionalFormatting sqref="E73:N75">
    <cfRule type="expression" dxfId="72" priority="55">
      <formula>($F74="Yes")*($G74="")</formula>
    </cfRule>
  </conditionalFormatting>
  <conditionalFormatting sqref="E72:N72">
    <cfRule type="expression" dxfId="71" priority="53">
      <formula>($F72="Yes")*($G72="")</formula>
    </cfRule>
  </conditionalFormatting>
  <conditionalFormatting sqref="E70:N70">
    <cfRule type="expression" dxfId="70" priority="56">
      <formula>($F73="Yes")*($G73="")</formula>
    </cfRule>
  </conditionalFormatting>
  <conditionalFormatting sqref="E81:N81 E79:N79 F86:N86">
    <cfRule type="expression" dxfId="69" priority="50">
      <formula>($F79="Yes")*($G79="")</formula>
    </cfRule>
  </conditionalFormatting>
  <conditionalFormatting sqref="E83:N85">
    <cfRule type="expression" dxfId="68" priority="51">
      <formula>($F84="Yes")*($G84="")</formula>
    </cfRule>
  </conditionalFormatting>
  <conditionalFormatting sqref="E82:N82">
    <cfRule type="expression" dxfId="67" priority="49">
      <formula>($F82="Yes")*($G82="")</formula>
    </cfRule>
  </conditionalFormatting>
  <conditionalFormatting sqref="E80:N80">
    <cfRule type="expression" dxfId="66" priority="52">
      <formula>($F83="Yes")*($G83="")</formula>
    </cfRule>
  </conditionalFormatting>
  <conditionalFormatting sqref="E91:N91 E89:N89 F96:N96">
    <cfRule type="expression" dxfId="65" priority="46">
      <formula>($F89="Yes")*($G89="")</formula>
    </cfRule>
  </conditionalFormatting>
  <conditionalFormatting sqref="E93:N95">
    <cfRule type="expression" dxfId="64" priority="47">
      <formula>($F94="Yes")*($G94="")</formula>
    </cfRule>
  </conditionalFormatting>
  <conditionalFormatting sqref="E92:N92">
    <cfRule type="expression" dxfId="63" priority="45">
      <formula>($F92="Yes")*($G92="")</formula>
    </cfRule>
  </conditionalFormatting>
  <conditionalFormatting sqref="E90:N90">
    <cfRule type="expression" dxfId="62" priority="48">
      <formula>($F93="Yes")*($G93="")</formula>
    </cfRule>
  </conditionalFormatting>
  <conditionalFormatting sqref="E101:N101 E99:N99 F106:N106">
    <cfRule type="expression" dxfId="61" priority="42">
      <formula>($F99="Yes")*($G99="")</formula>
    </cfRule>
  </conditionalFormatting>
  <conditionalFormatting sqref="E103:N105">
    <cfRule type="expression" dxfId="60" priority="43">
      <formula>($F104="Yes")*($G104="")</formula>
    </cfRule>
  </conditionalFormatting>
  <conditionalFormatting sqref="E102:N102">
    <cfRule type="expression" dxfId="59" priority="41">
      <formula>($F102="Yes")*($G102="")</formula>
    </cfRule>
  </conditionalFormatting>
  <conditionalFormatting sqref="E100:N100">
    <cfRule type="expression" dxfId="58" priority="44">
      <formula>($F103="Yes")*($G103="")</formula>
    </cfRule>
  </conditionalFormatting>
  <conditionalFormatting sqref="E111:N111 E109:N109 F116:N116">
    <cfRule type="expression" dxfId="57" priority="38">
      <formula>($F109="Yes")*($G109="")</formula>
    </cfRule>
  </conditionalFormatting>
  <conditionalFormatting sqref="E113:N115">
    <cfRule type="expression" dxfId="56" priority="39">
      <formula>($F114="Yes")*($G114="")</formula>
    </cfRule>
  </conditionalFormatting>
  <conditionalFormatting sqref="E112:N112">
    <cfRule type="expression" dxfId="55" priority="37">
      <formula>($F112="Yes")*($G112="")</formula>
    </cfRule>
  </conditionalFormatting>
  <conditionalFormatting sqref="E110:N110">
    <cfRule type="expression" dxfId="54" priority="40">
      <formula>($F113="Yes")*($G113="")</formula>
    </cfRule>
  </conditionalFormatting>
  <conditionalFormatting sqref="E121:N121 E119:N119 F126:N126">
    <cfRule type="expression" dxfId="53" priority="34">
      <formula>($F119="Yes")*($G119="")</formula>
    </cfRule>
  </conditionalFormatting>
  <conditionalFormatting sqref="E123:N125">
    <cfRule type="expression" dxfId="52" priority="35">
      <formula>($F124="Yes")*($G124="")</formula>
    </cfRule>
  </conditionalFormatting>
  <conditionalFormatting sqref="E122:N122">
    <cfRule type="expression" dxfId="51" priority="33">
      <formula>($F122="Yes")*($G122="")</formula>
    </cfRule>
  </conditionalFormatting>
  <conditionalFormatting sqref="E120:N120">
    <cfRule type="expression" dxfId="50" priority="36">
      <formula>($F123="Yes")*($G123="")</formula>
    </cfRule>
  </conditionalFormatting>
  <conditionalFormatting sqref="E131:N131 E129:N129 F136:N136">
    <cfRule type="expression" dxfId="49" priority="30">
      <formula>($F129="Yes")*($G129="")</formula>
    </cfRule>
  </conditionalFormatting>
  <conditionalFormatting sqref="E133:N135">
    <cfRule type="expression" dxfId="48" priority="31">
      <formula>($F134="Yes")*($G134="")</formula>
    </cfRule>
  </conditionalFormatting>
  <conditionalFormatting sqref="E132:N132">
    <cfRule type="expression" dxfId="47" priority="29">
      <formula>($F132="Yes")*($G132="")</formula>
    </cfRule>
  </conditionalFormatting>
  <conditionalFormatting sqref="E130:N130">
    <cfRule type="expression" dxfId="46" priority="32">
      <formula>($F133="Yes")*($G133="")</formula>
    </cfRule>
  </conditionalFormatting>
  <conditionalFormatting sqref="E141:N141 E139:N139 F146:N146">
    <cfRule type="expression" dxfId="45" priority="26">
      <formula>($F139="Yes")*($G139="")</formula>
    </cfRule>
  </conditionalFormatting>
  <conditionalFormatting sqref="E143:N145">
    <cfRule type="expression" dxfId="44" priority="27">
      <formula>($F144="Yes")*($G144="")</formula>
    </cfRule>
  </conditionalFormatting>
  <conditionalFormatting sqref="E142:N142">
    <cfRule type="expression" dxfId="43" priority="25">
      <formula>($F142="Yes")*($G142="")</formula>
    </cfRule>
  </conditionalFormatting>
  <conditionalFormatting sqref="E140:N140">
    <cfRule type="expression" dxfId="42" priority="28">
      <formula>($F143="Yes")*($G143="")</formula>
    </cfRule>
  </conditionalFormatting>
  <conditionalFormatting sqref="E151:N151 E149:N149 F156:N156">
    <cfRule type="expression" dxfId="41" priority="22">
      <formula>($F149="Yes")*($G149="")</formula>
    </cfRule>
  </conditionalFormatting>
  <conditionalFormatting sqref="E153:N155">
    <cfRule type="expression" dxfId="40" priority="23">
      <formula>($F154="Yes")*($G154="")</formula>
    </cfRule>
  </conditionalFormatting>
  <conditionalFormatting sqref="E152:N152">
    <cfRule type="expression" dxfId="39" priority="21">
      <formula>($F152="Yes")*($G152="")</formula>
    </cfRule>
  </conditionalFormatting>
  <conditionalFormatting sqref="E150:N150">
    <cfRule type="expression" dxfId="38" priority="24">
      <formula>($F153="Yes")*($G153="")</formula>
    </cfRule>
  </conditionalFormatting>
  <conditionalFormatting sqref="E161:N161 E159:N159 F166:N166">
    <cfRule type="expression" dxfId="37" priority="18">
      <formula>($F159="Yes")*($G159="")</formula>
    </cfRule>
  </conditionalFormatting>
  <conditionalFormatting sqref="E163:N165">
    <cfRule type="expression" dxfId="36" priority="19">
      <formula>($F164="Yes")*($G164="")</formula>
    </cfRule>
  </conditionalFormatting>
  <conditionalFormatting sqref="E162:N162">
    <cfRule type="expression" dxfId="35" priority="17">
      <formula>($F162="Yes")*($G162="")</formula>
    </cfRule>
  </conditionalFormatting>
  <conditionalFormatting sqref="E160:N160">
    <cfRule type="expression" dxfId="34" priority="20">
      <formula>($F163="Yes")*($G163="")</formula>
    </cfRule>
  </conditionalFormatting>
  <conditionalFormatting sqref="E171:N171 E169:N169 F176:N176">
    <cfRule type="expression" dxfId="33" priority="14">
      <formula>($F169="Yes")*($G169="")</formula>
    </cfRule>
  </conditionalFormatting>
  <conditionalFormatting sqref="E173:N175">
    <cfRule type="expression" dxfId="32" priority="15">
      <formula>($F174="Yes")*($G174="")</formula>
    </cfRule>
  </conditionalFormatting>
  <conditionalFormatting sqref="E172:N172">
    <cfRule type="expression" dxfId="31" priority="13">
      <formula>($F172="Yes")*($G172="")</formula>
    </cfRule>
  </conditionalFormatting>
  <conditionalFormatting sqref="E170:N170">
    <cfRule type="expression" dxfId="30" priority="16">
      <formula>($F173="Yes")*($G173="")</formula>
    </cfRule>
  </conditionalFormatting>
  <conditionalFormatting sqref="E181:N181 E179:N179 F186:N186">
    <cfRule type="expression" dxfId="29" priority="10">
      <formula>($F179="Yes")*($G179="")</formula>
    </cfRule>
  </conditionalFormatting>
  <conditionalFormatting sqref="E183:N185">
    <cfRule type="expression" dxfId="28" priority="11">
      <formula>($F184="Yes")*($G184="")</formula>
    </cfRule>
  </conditionalFormatting>
  <conditionalFormatting sqref="E182:N182">
    <cfRule type="expression" dxfId="27" priority="9">
      <formula>($F182="Yes")*($G182="")</formula>
    </cfRule>
  </conditionalFormatting>
  <conditionalFormatting sqref="E180:N180">
    <cfRule type="expression" dxfId="26" priority="12">
      <formula>($F183="Yes")*($G183="")</formula>
    </cfRule>
  </conditionalFormatting>
  <conditionalFormatting sqref="E191:N191 E189:N189 F196:N196">
    <cfRule type="expression" dxfId="25" priority="6">
      <formula>($F189="Yes")*($G189="")</formula>
    </cfRule>
  </conditionalFormatting>
  <conditionalFormatting sqref="E193:N195">
    <cfRule type="expression" dxfId="24" priority="7">
      <formula>($F194="Yes")*($G194="")</formula>
    </cfRule>
  </conditionalFormatting>
  <conditionalFormatting sqref="E192:N192">
    <cfRule type="expression" dxfId="23" priority="5">
      <formula>($F192="Yes")*($G192="")</formula>
    </cfRule>
  </conditionalFormatting>
  <conditionalFormatting sqref="E190:N190">
    <cfRule type="expression" dxfId="22" priority="8">
      <formula>($F193="Yes")*($G193="")</formula>
    </cfRule>
  </conditionalFormatting>
  <conditionalFormatting sqref="E201:N201 E199:N199 F206:N206">
    <cfRule type="expression" dxfId="21" priority="2">
      <formula>($F199="Yes")*($G199="")</formula>
    </cfRule>
  </conditionalFormatting>
  <conditionalFormatting sqref="E203:N205">
    <cfRule type="expression" dxfId="20" priority="3">
      <formula>($F204="Yes")*($G204="")</formula>
    </cfRule>
  </conditionalFormatting>
  <conditionalFormatting sqref="E202:N202">
    <cfRule type="expression" dxfId="19" priority="1">
      <formula>($F202="Yes")*($G202="")</formula>
    </cfRule>
  </conditionalFormatting>
  <conditionalFormatting sqref="E200:N200">
    <cfRule type="expression" dxfId="18" priority="4">
      <formula>($F203="Yes")*($G203="")</formula>
    </cfRule>
  </conditionalFormatting>
  <dataValidations count="7">
    <dataValidation type="list" errorStyle="warning" allowBlank="1" showInputMessage="1" showErrorMessage="1" errorTitle="Whoops!" error="In order to track invitations correctly, Yes, No, or Tenative needs to be entered. You can click Yes to use what you typed but the tracking counts will be off." sqref="G106 G86 G66 G136 G96 G176 G166 G116 G156 G186 G146 G16 G196 G36 G26 G46 G56 G76 G126 G206">
      <formula1>"Oui,Non,Provisoire"</formula1>
    </dataValidation>
    <dataValidation type="list" errorStyle="warning" allowBlank="1" showInputMessage="1" sqref="I106 I86 I66 I136 I96 I176 I166 I116 I156 I186 I146 I16 I196 I36 I26 I46 I56 I76 I126 I206">
      <formula1>"Mariée,Marié,Autre"</formula1>
    </dataValidation>
    <dataValidation type="list" errorStyle="warning" allowBlank="1" showInputMessage="1" showErrorMessage="1" errorTitle="Whoops!" error="In order to track invitations correctly, Yes or No needs to be entered. You can click Yes to use what you typed but the tracking counts will be off." sqref="F106 F86 F66 F136 F96 F176 F166 F116 F156 F186 F146 F16 F196 F36 F26 F46 F56 F76 F126 F206">
      <formula1>"Oui,Non"</formula1>
    </dataValidation>
    <dataValidation type="list" allowBlank="1" showInputMessage="1" showErrorMessage="1" sqref="E11:N11 E191:N191 E21:N21 E31:N31 E41:N41 E51:N51 E61:N61 E71:N71 E81:N81 E91:N91 E101:N101 E111:N111 E121:N121 E131:N131 E141:N141 E151:N151 E161:N161 E171:N171 E181:N181 E201:N201">
      <formula1>Region</formula1>
    </dataValidation>
    <dataValidation type="list" allowBlank="1" showInputMessage="1" showErrorMessage="1" sqref="E12:N12 E192:N192 E22:N22 E32:N32 E42:N42 E52:N52 E62:N62 E72:N72 E82:N82 E92:N92 E102:N102 E112:N112 E122:N122 E132:N132 E142:N142 E152:N152 E162:N162 E172:N172 E182:N182 E202:N202">
      <formula1>OFFSET(SousRegion,1,MATCH(E11,Region,0)-1,COUNTA(OFFSET(SousRegion,,MATCH(E11,Region,0)-1))-1)</formula1>
    </dataValidation>
    <dataValidation type="list" allowBlank="1" showInputMessage="1" showErrorMessage="1" sqref="E9:N9 E189:N189 E19:N19 E29:N29 E39:N39 E49:N49 E59:N59 E69:N69 E79:N79 E89:N89 E99:N99 E109:N109 E119:N119 E129:N129 E139:N139 E149:N149 E159:N159 E169:N169 E179:N179 E199:N199">
      <formula1>"Blanc,Blanc effervescent,Blanc liquoreux,Blanc moelleux,Rosé,Rosé effervescent,Rouge,Rouge effervescent"</formula1>
    </dataValidation>
    <dataValidation type="list" allowBlank="1" showInputMessage="1" showErrorMessage="1" sqref="E15:N15 E195:N195 E25:N25 E35:N35 E45:N45 E55:N55 E65:N65 E75:N75 E85:N85 E95:N95 E105:N105 E115:N115 E125:N125 E135:N135 E145:N145 E155:N155 E165:N165 E175:N175 E185:N185 E205:N205">
      <mc:AlternateContent xmlns:x12ac="http://schemas.microsoft.com/office/spreadsheetml/2011/1/ac" xmlns:mc="http://schemas.openxmlformats.org/markup-compatibility/2006">
        <mc:Choice Requires="x12ac">
          <x12ac:list>25,"37,5",50,75,100,150,300,600</x12ac:list>
        </mc:Choice>
        <mc:Fallback>
          <formula1>"25,37,5,50,75,100,150,300,600"</formula1>
        </mc:Fallback>
      </mc:AlternateContent>
    </dataValidation>
  </dataValidations>
  <pageMargins left="0.7" right="0.7" top="0.75" bottom="0.75" header="0.3" footer="0.3"/>
  <drawing r:id="rId1"/>
  <picture r:id="rId2"/>
  <tableParts count="3">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0"/>
  <sheetViews>
    <sheetView zoomScaleNormal="100" workbookViewId="0">
      <selection activeCell="W12" sqref="W12"/>
    </sheetView>
  </sheetViews>
  <sheetFormatPr baseColWidth="10" defaultRowHeight="13.5" x14ac:dyDescent="0.25"/>
  <cols>
    <col min="1" max="21" width="6.7109375" customWidth="1"/>
    <col min="22" max="22" width="8.7109375" customWidth="1"/>
    <col min="23" max="23" width="10.140625" bestFit="1" customWidth="1"/>
    <col min="24" max="44" width="8.7109375" customWidth="1"/>
  </cols>
  <sheetData>
    <row r="1" spans="1:23" x14ac:dyDescent="0.25">
      <c r="A1" s="76" t="s">
        <v>23</v>
      </c>
      <c r="B1" s="76" t="s">
        <v>99</v>
      </c>
      <c r="C1" s="76" t="s">
        <v>100</v>
      </c>
      <c r="D1" s="76" t="s">
        <v>0</v>
      </c>
      <c r="E1" s="76" t="s">
        <v>28</v>
      </c>
      <c r="F1" s="76" t="s">
        <v>29</v>
      </c>
      <c r="G1" s="76" t="s">
        <v>30</v>
      </c>
      <c r="H1" s="76" t="s">
        <v>31</v>
      </c>
      <c r="I1" s="76" t="s">
        <v>32</v>
      </c>
      <c r="J1" s="76" t="s">
        <v>33</v>
      </c>
      <c r="K1" s="76" t="s">
        <v>34</v>
      </c>
      <c r="L1" s="76" t="s">
        <v>35</v>
      </c>
      <c r="M1" s="76" t="s">
        <v>36</v>
      </c>
      <c r="N1" s="76" t="s">
        <v>37</v>
      </c>
      <c r="O1" s="76" t="s">
        <v>38</v>
      </c>
      <c r="P1" s="76" t="s">
        <v>39</v>
      </c>
      <c r="Q1" s="76" t="s">
        <v>40</v>
      </c>
      <c r="R1" s="76" t="s">
        <v>41</v>
      </c>
      <c r="S1" s="76"/>
      <c r="V1" s="68">
        <f>Rouge</f>
        <v>2</v>
      </c>
      <c r="W1" t="s">
        <v>515</v>
      </c>
    </row>
    <row r="2" spans="1:23" x14ac:dyDescent="0.25">
      <c r="A2" s="75" t="s">
        <v>78</v>
      </c>
      <c r="B2" s="75" t="s">
        <v>24</v>
      </c>
      <c r="C2" s="75" t="s">
        <v>26</v>
      </c>
      <c r="D2" s="75" t="s">
        <v>76</v>
      </c>
      <c r="E2" s="75" t="s">
        <v>105</v>
      </c>
      <c r="F2" s="74" t="s">
        <v>29</v>
      </c>
      <c r="G2" s="74" t="s">
        <v>223</v>
      </c>
      <c r="H2" s="74" t="s">
        <v>233</v>
      </c>
      <c r="I2" s="74" t="s">
        <v>247</v>
      </c>
      <c r="J2" s="74" t="s">
        <v>337</v>
      </c>
      <c r="K2" s="74" t="s">
        <v>342</v>
      </c>
      <c r="L2" s="74" t="s">
        <v>343</v>
      </c>
      <c r="M2" s="74" t="s">
        <v>366</v>
      </c>
      <c r="N2" s="74" t="s">
        <v>388</v>
      </c>
      <c r="O2" s="74" t="s">
        <v>38</v>
      </c>
      <c r="P2" s="74" t="s">
        <v>415</v>
      </c>
      <c r="Q2" s="75" t="s">
        <v>419</v>
      </c>
      <c r="R2" s="75" t="s">
        <v>465</v>
      </c>
      <c r="V2" s="69">
        <f>Blanc</f>
        <v>1</v>
      </c>
      <c r="W2" t="s">
        <v>514</v>
      </c>
    </row>
    <row r="3" spans="1:23" x14ac:dyDescent="0.25">
      <c r="A3" t="s">
        <v>79</v>
      </c>
      <c r="B3" t="s">
        <v>25</v>
      </c>
      <c r="C3" t="s">
        <v>77</v>
      </c>
      <c r="D3" t="s">
        <v>50</v>
      </c>
      <c r="E3" t="s">
        <v>110</v>
      </c>
      <c r="F3" t="s">
        <v>219</v>
      </c>
      <c r="G3" t="s">
        <v>224</v>
      </c>
      <c r="H3" t="s">
        <v>234</v>
      </c>
      <c r="I3" t="s">
        <v>248</v>
      </c>
      <c r="J3" t="s">
        <v>338</v>
      </c>
      <c r="L3" t="s">
        <v>344</v>
      </c>
      <c r="M3" t="s">
        <v>367</v>
      </c>
      <c r="N3" t="s">
        <v>389</v>
      </c>
      <c r="O3" t="s">
        <v>382</v>
      </c>
      <c r="P3" t="s">
        <v>416</v>
      </c>
      <c r="Q3" t="s">
        <v>419</v>
      </c>
      <c r="R3" t="s">
        <v>467</v>
      </c>
      <c r="V3" s="69">
        <f>BlancEff</f>
        <v>1</v>
      </c>
      <c r="W3" t="s">
        <v>534</v>
      </c>
    </row>
    <row r="4" spans="1:23" x14ac:dyDescent="0.25">
      <c r="C4" t="s">
        <v>63</v>
      </c>
      <c r="D4" t="s">
        <v>51</v>
      </c>
      <c r="E4" t="s">
        <v>111</v>
      </c>
      <c r="F4" t="s">
        <v>220</v>
      </c>
      <c r="G4" t="s">
        <v>225</v>
      </c>
      <c r="H4" t="s">
        <v>235</v>
      </c>
      <c r="I4" t="s">
        <v>249</v>
      </c>
      <c r="J4" t="s">
        <v>339</v>
      </c>
      <c r="L4" t="s">
        <v>345</v>
      </c>
      <c r="M4" t="s">
        <v>368</v>
      </c>
      <c r="N4" t="s">
        <v>390</v>
      </c>
      <c r="O4" t="s">
        <v>383</v>
      </c>
      <c r="P4" t="s">
        <v>417</v>
      </c>
      <c r="Q4" t="s">
        <v>425</v>
      </c>
      <c r="R4" t="s">
        <v>468</v>
      </c>
      <c r="V4" s="69">
        <f>Blancliq</f>
        <v>0</v>
      </c>
      <c r="W4" t="s">
        <v>535</v>
      </c>
    </row>
    <row r="5" spans="1:23" x14ac:dyDescent="0.25">
      <c r="C5" t="s">
        <v>64</v>
      </c>
      <c r="D5" t="s">
        <v>52</v>
      </c>
      <c r="E5" t="s">
        <v>112</v>
      </c>
      <c r="F5" t="s">
        <v>221</v>
      </c>
      <c r="G5" t="s">
        <v>226</v>
      </c>
      <c r="H5" t="s">
        <v>236</v>
      </c>
      <c r="I5" t="s">
        <v>250</v>
      </c>
      <c r="J5" t="s">
        <v>340</v>
      </c>
      <c r="L5" t="s">
        <v>346</v>
      </c>
      <c r="M5" t="s">
        <v>369</v>
      </c>
      <c r="N5" t="s">
        <v>391</v>
      </c>
      <c r="O5" t="s">
        <v>384</v>
      </c>
      <c r="P5" t="s">
        <v>418</v>
      </c>
      <c r="Q5" t="s">
        <v>426</v>
      </c>
      <c r="R5" t="s">
        <v>469</v>
      </c>
      <c r="V5" s="69">
        <f>BlancMoe</f>
        <v>0</v>
      </c>
      <c r="W5" t="s">
        <v>536</v>
      </c>
    </row>
    <row r="6" spans="1:23" x14ac:dyDescent="0.25">
      <c r="C6" t="s">
        <v>65</v>
      </c>
      <c r="D6" t="s">
        <v>53</v>
      </c>
      <c r="E6" t="s">
        <v>113</v>
      </c>
      <c r="F6" t="s">
        <v>222</v>
      </c>
      <c r="G6" t="s">
        <v>227</v>
      </c>
      <c r="H6" t="s">
        <v>237</v>
      </c>
      <c r="I6" t="s">
        <v>251</v>
      </c>
      <c r="J6" t="s">
        <v>341</v>
      </c>
      <c r="L6" t="s">
        <v>347</v>
      </c>
      <c r="M6" t="s">
        <v>370</v>
      </c>
      <c r="N6" t="s">
        <v>392</v>
      </c>
      <c r="O6" t="s">
        <v>385</v>
      </c>
      <c r="Q6" t="s">
        <v>427</v>
      </c>
      <c r="R6" t="s">
        <v>470</v>
      </c>
      <c r="V6" s="69">
        <f>Rose</f>
        <v>1</v>
      </c>
      <c r="W6" t="s">
        <v>537</v>
      </c>
    </row>
    <row r="7" spans="1:23" x14ac:dyDescent="0.25">
      <c r="C7" t="s">
        <v>66</v>
      </c>
      <c r="D7" t="s">
        <v>54</v>
      </c>
      <c r="E7" t="s">
        <v>114</v>
      </c>
      <c r="G7" t="s">
        <v>228</v>
      </c>
      <c r="H7" t="s">
        <v>238</v>
      </c>
      <c r="I7" t="s">
        <v>252</v>
      </c>
      <c r="L7" t="s">
        <v>348</v>
      </c>
      <c r="M7" t="s">
        <v>371</v>
      </c>
      <c r="N7" t="s">
        <v>393</v>
      </c>
      <c r="O7" t="s">
        <v>386</v>
      </c>
      <c r="R7" t="s">
        <v>471</v>
      </c>
      <c r="V7" s="69">
        <f>Roseeff</f>
        <v>0</v>
      </c>
      <c r="W7" t="s">
        <v>538</v>
      </c>
    </row>
    <row r="8" spans="1:23" ht="14.25" thickBot="1" x14ac:dyDescent="0.3">
      <c r="C8" t="s">
        <v>42</v>
      </c>
      <c r="D8" t="s">
        <v>55</v>
      </c>
      <c r="E8" t="s">
        <v>115</v>
      </c>
      <c r="G8" t="s">
        <v>229</v>
      </c>
      <c r="H8" t="s">
        <v>239</v>
      </c>
      <c r="I8" t="s">
        <v>253</v>
      </c>
      <c r="L8" t="s">
        <v>349</v>
      </c>
      <c r="M8" t="s">
        <v>372</v>
      </c>
      <c r="N8" t="s">
        <v>394</v>
      </c>
      <c r="O8" t="s">
        <v>387</v>
      </c>
      <c r="Q8" s="75" t="s">
        <v>420</v>
      </c>
      <c r="R8" t="s">
        <v>472</v>
      </c>
      <c r="V8" s="70">
        <f>Rougeeff</f>
        <v>0</v>
      </c>
      <c r="W8" t="s">
        <v>539</v>
      </c>
    </row>
    <row r="9" spans="1:23" x14ac:dyDescent="0.25">
      <c r="C9" t="s">
        <v>43</v>
      </c>
      <c r="D9" t="s">
        <v>56</v>
      </c>
      <c r="E9" t="s">
        <v>116</v>
      </c>
      <c r="G9" t="s">
        <v>230</v>
      </c>
      <c r="H9" t="s">
        <v>240</v>
      </c>
      <c r="I9" t="s">
        <v>254</v>
      </c>
      <c r="L9" t="s">
        <v>350</v>
      </c>
      <c r="M9" t="s">
        <v>373</v>
      </c>
      <c r="N9" t="s">
        <v>395</v>
      </c>
      <c r="Q9" t="s">
        <v>428</v>
      </c>
      <c r="R9" t="s">
        <v>473</v>
      </c>
    </row>
    <row r="10" spans="1:23" x14ac:dyDescent="0.25">
      <c r="C10" t="s">
        <v>44</v>
      </c>
      <c r="D10" t="s">
        <v>57</v>
      </c>
      <c r="E10" t="s">
        <v>117</v>
      </c>
      <c r="G10" t="s">
        <v>231</v>
      </c>
      <c r="H10" t="s">
        <v>241</v>
      </c>
      <c r="I10" t="s">
        <v>255</v>
      </c>
      <c r="L10" t="s">
        <v>351</v>
      </c>
      <c r="M10" t="s">
        <v>374</v>
      </c>
      <c r="N10" t="s">
        <v>396</v>
      </c>
      <c r="Q10" t="s">
        <v>429</v>
      </c>
      <c r="R10" t="s">
        <v>474</v>
      </c>
    </row>
    <row r="11" spans="1:23" x14ac:dyDescent="0.25">
      <c r="C11" t="s">
        <v>45</v>
      </c>
      <c r="D11" t="s">
        <v>58</v>
      </c>
      <c r="E11" t="s">
        <v>118</v>
      </c>
      <c r="G11" t="s">
        <v>232</v>
      </c>
      <c r="H11" t="s">
        <v>242</v>
      </c>
      <c r="I11" t="s">
        <v>256</v>
      </c>
      <c r="L11" t="s">
        <v>352</v>
      </c>
      <c r="M11" t="s">
        <v>375</v>
      </c>
      <c r="N11" t="s">
        <v>397</v>
      </c>
      <c r="Q11" t="s">
        <v>430</v>
      </c>
      <c r="R11" t="s">
        <v>475</v>
      </c>
    </row>
    <row r="12" spans="1:23" x14ac:dyDescent="0.25">
      <c r="C12" t="s">
        <v>46</v>
      </c>
      <c r="D12" t="s">
        <v>59</v>
      </c>
      <c r="E12" t="s">
        <v>119</v>
      </c>
      <c r="H12" t="s">
        <v>243</v>
      </c>
      <c r="I12" t="s">
        <v>257</v>
      </c>
      <c r="L12" t="s">
        <v>353</v>
      </c>
      <c r="M12" t="s">
        <v>376</v>
      </c>
      <c r="N12" t="s">
        <v>398</v>
      </c>
      <c r="Q12" t="s">
        <v>431</v>
      </c>
    </row>
    <row r="13" spans="1:23" x14ac:dyDescent="0.25">
      <c r="C13" t="s">
        <v>47</v>
      </c>
      <c r="E13" t="s">
        <v>120</v>
      </c>
      <c r="H13" t="s">
        <v>244</v>
      </c>
      <c r="I13" t="s">
        <v>258</v>
      </c>
      <c r="L13" t="s">
        <v>354</v>
      </c>
      <c r="M13" t="s">
        <v>377</v>
      </c>
      <c r="N13" t="s">
        <v>399</v>
      </c>
      <c r="R13" s="75" t="s">
        <v>466</v>
      </c>
    </row>
    <row r="14" spans="1:23" x14ac:dyDescent="0.25">
      <c r="C14" t="s">
        <v>48</v>
      </c>
      <c r="D14" s="75" t="s">
        <v>60</v>
      </c>
      <c r="E14" t="s">
        <v>121</v>
      </c>
      <c r="H14" t="s">
        <v>245</v>
      </c>
      <c r="I14" t="s">
        <v>259</v>
      </c>
      <c r="L14" t="s">
        <v>355</v>
      </c>
      <c r="M14" t="s">
        <v>378</v>
      </c>
      <c r="N14" t="s">
        <v>400</v>
      </c>
      <c r="Q14" s="75" t="s">
        <v>421</v>
      </c>
      <c r="R14" t="s">
        <v>476</v>
      </c>
    </row>
    <row r="15" spans="1:23" x14ac:dyDescent="0.25">
      <c r="D15" t="s">
        <v>60</v>
      </c>
      <c r="E15" t="s">
        <v>122</v>
      </c>
      <c r="H15" t="s">
        <v>246</v>
      </c>
      <c r="I15" t="s">
        <v>260</v>
      </c>
      <c r="L15" t="s">
        <v>356</v>
      </c>
      <c r="M15" t="s">
        <v>379</v>
      </c>
      <c r="N15" t="s">
        <v>401</v>
      </c>
      <c r="Q15" t="s">
        <v>432</v>
      </c>
      <c r="R15" t="s">
        <v>477</v>
      </c>
    </row>
    <row r="16" spans="1:23" x14ac:dyDescent="0.25">
      <c r="C16" s="75" t="s">
        <v>27</v>
      </c>
      <c r="D16" t="s">
        <v>61</v>
      </c>
      <c r="E16" t="s">
        <v>123</v>
      </c>
      <c r="I16" t="s">
        <v>261</v>
      </c>
      <c r="L16" t="s">
        <v>357</v>
      </c>
      <c r="M16" t="s">
        <v>380</v>
      </c>
      <c r="N16" t="s">
        <v>402</v>
      </c>
      <c r="Q16" t="s">
        <v>433</v>
      </c>
      <c r="R16" t="s">
        <v>478</v>
      </c>
    </row>
    <row r="17" spans="3:18" x14ac:dyDescent="0.25">
      <c r="C17" t="s">
        <v>49</v>
      </c>
      <c r="D17" t="s">
        <v>62</v>
      </c>
      <c r="I17" t="s">
        <v>262</v>
      </c>
      <c r="L17" t="s">
        <v>358</v>
      </c>
      <c r="M17" t="s">
        <v>381</v>
      </c>
      <c r="N17" t="s">
        <v>403</v>
      </c>
      <c r="Q17" t="s">
        <v>434</v>
      </c>
      <c r="R17" t="s">
        <v>479</v>
      </c>
    </row>
    <row r="18" spans="3:18" x14ac:dyDescent="0.25">
      <c r="E18" s="75" t="s">
        <v>106</v>
      </c>
      <c r="I18" t="s">
        <v>263</v>
      </c>
      <c r="L18" t="s">
        <v>359</v>
      </c>
      <c r="N18" t="s">
        <v>404</v>
      </c>
      <c r="Q18" t="s">
        <v>435</v>
      </c>
      <c r="R18" t="s">
        <v>480</v>
      </c>
    </row>
    <row r="19" spans="3:18" x14ac:dyDescent="0.25">
      <c r="D19" s="75" t="s">
        <v>75</v>
      </c>
      <c r="E19" t="s">
        <v>124</v>
      </c>
      <c r="I19" t="s">
        <v>264</v>
      </c>
      <c r="L19" t="s">
        <v>360</v>
      </c>
      <c r="N19" t="s">
        <v>405</v>
      </c>
      <c r="Q19" t="s">
        <v>229</v>
      </c>
      <c r="R19" t="s">
        <v>481</v>
      </c>
    </row>
    <row r="20" spans="3:18" x14ac:dyDescent="0.25">
      <c r="D20" t="s">
        <v>67</v>
      </c>
      <c r="E20" t="s">
        <v>125</v>
      </c>
      <c r="I20" t="s">
        <v>265</v>
      </c>
      <c r="L20" t="s">
        <v>361</v>
      </c>
      <c r="N20" t="s">
        <v>406</v>
      </c>
      <c r="Q20" t="s">
        <v>230</v>
      </c>
      <c r="R20" t="s">
        <v>482</v>
      </c>
    </row>
    <row r="21" spans="3:18" x14ac:dyDescent="0.25">
      <c r="D21" t="s">
        <v>68</v>
      </c>
      <c r="E21" t="s">
        <v>126</v>
      </c>
      <c r="I21" t="s">
        <v>266</v>
      </c>
      <c r="L21" t="s">
        <v>362</v>
      </c>
      <c r="N21" t="s">
        <v>407</v>
      </c>
      <c r="Q21" t="s">
        <v>231</v>
      </c>
      <c r="R21" t="s">
        <v>483</v>
      </c>
    </row>
    <row r="22" spans="3:18" x14ac:dyDescent="0.25">
      <c r="D22" t="s">
        <v>69</v>
      </c>
      <c r="E22" t="s">
        <v>127</v>
      </c>
      <c r="I22" t="s">
        <v>267</v>
      </c>
      <c r="L22" t="s">
        <v>363</v>
      </c>
      <c r="N22" t="s">
        <v>408</v>
      </c>
      <c r="Q22" t="s">
        <v>232</v>
      </c>
      <c r="R22" t="s">
        <v>484</v>
      </c>
    </row>
    <row r="23" spans="3:18" x14ac:dyDescent="0.25">
      <c r="D23" t="s">
        <v>70</v>
      </c>
      <c r="E23" t="s">
        <v>128</v>
      </c>
      <c r="I23" t="s">
        <v>268</v>
      </c>
      <c r="L23" t="s">
        <v>364</v>
      </c>
      <c r="N23" t="s">
        <v>409</v>
      </c>
      <c r="R23" t="s">
        <v>485</v>
      </c>
    </row>
    <row r="24" spans="3:18" x14ac:dyDescent="0.25">
      <c r="D24" t="s">
        <v>71</v>
      </c>
      <c r="E24" t="s">
        <v>129</v>
      </c>
      <c r="I24" t="s">
        <v>269</v>
      </c>
      <c r="L24" t="s">
        <v>365</v>
      </c>
      <c r="N24" t="s">
        <v>410</v>
      </c>
      <c r="Q24" s="75" t="s">
        <v>422</v>
      </c>
      <c r="R24" t="s">
        <v>486</v>
      </c>
    </row>
    <row r="25" spans="3:18" x14ac:dyDescent="0.25">
      <c r="D25" t="s">
        <v>72</v>
      </c>
      <c r="E25" t="s">
        <v>130</v>
      </c>
      <c r="I25" t="s">
        <v>270</v>
      </c>
      <c r="N25" t="s">
        <v>411</v>
      </c>
      <c r="Q25" t="s">
        <v>436</v>
      </c>
      <c r="R25" t="s">
        <v>487</v>
      </c>
    </row>
    <row r="26" spans="3:18" x14ac:dyDescent="0.25">
      <c r="D26" t="s">
        <v>73</v>
      </c>
      <c r="E26" t="s">
        <v>131</v>
      </c>
      <c r="I26" t="s">
        <v>271</v>
      </c>
      <c r="N26" t="s">
        <v>412</v>
      </c>
      <c r="Q26" t="s">
        <v>437</v>
      </c>
      <c r="R26" t="s">
        <v>488</v>
      </c>
    </row>
    <row r="27" spans="3:18" x14ac:dyDescent="0.25">
      <c r="D27" t="s">
        <v>74</v>
      </c>
      <c r="E27" t="s">
        <v>132</v>
      </c>
      <c r="I27" t="s">
        <v>272</v>
      </c>
      <c r="N27" t="s">
        <v>413</v>
      </c>
      <c r="R27" t="s">
        <v>489</v>
      </c>
    </row>
    <row r="28" spans="3:18" x14ac:dyDescent="0.25">
      <c r="D28" t="s">
        <v>75</v>
      </c>
      <c r="I28" t="s">
        <v>273</v>
      </c>
      <c r="N28" t="s">
        <v>414</v>
      </c>
      <c r="Q28" s="75" t="s">
        <v>423</v>
      </c>
      <c r="R28" t="s">
        <v>490</v>
      </c>
    </row>
    <row r="29" spans="3:18" x14ac:dyDescent="0.25">
      <c r="D29" t="s">
        <v>97</v>
      </c>
      <c r="E29" s="75" t="s">
        <v>107</v>
      </c>
      <c r="I29" t="s">
        <v>274</v>
      </c>
      <c r="Q29" t="s">
        <v>438</v>
      </c>
      <c r="R29" t="s">
        <v>491</v>
      </c>
    </row>
    <row r="30" spans="3:18" x14ac:dyDescent="0.25">
      <c r="D30" t="s">
        <v>104</v>
      </c>
      <c r="E30" t="s">
        <v>133</v>
      </c>
      <c r="I30" t="s">
        <v>275</v>
      </c>
      <c r="Q30" t="s">
        <v>439</v>
      </c>
      <c r="R30" t="s">
        <v>492</v>
      </c>
    </row>
    <row r="31" spans="3:18" x14ac:dyDescent="0.25">
      <c r="C31" s="34"/>
      <c r="E31" t="s">
        <v>134</v>
      </c>
      <c r="I31" t="s">
        <v>276</v>
      </c>
      <c r="Q31" t="s">
        <v>440</v>
      </c>
      <c r="R31" t="s">
        <v>493</v>
      </c>
    </row>
    <row r="32" spans="3:18" x14ac:dyDescent="0.25">
      <c r="D32" s="75" t="s">
        <v>97</v>
      </c>
      <c r="E32" t="s">
        <v>135</v>
      </c>
      <c r="I32" t="s">
        <v>277</v>
      </c>
      <c r="Q32" t="s">
        <v>441</v>
      </c>
      <c r="R32" t="s">
        <v>494</v>
      </c>
    </row>
    <row r="33" spans="4:18" x14ac:dyDescent="0.25">
      <c r="D33" t="s">
        <v>80</v>
      </c>
      <c r="E33" t="s">
        <v>136</v>
      </c>
      <c r="I33" t="s">
        <v>278</v>
      </c>
      <c r="Q33" t="s">
        <v>442</v>
      </c>
      <c r="R33" t="s">
        <v>495</v>
      </c>
    </row>
    <row r="34" spans="4:18" x14ac:dyDescent="0.25">
      <c r="D34" t="s">
        <v>81</v>
      </c>
      <c r="E34" t="s">
        <v>137</v>
      </c>
      <c r="I34" t="s">
        <v>279</v>
      </c>
      <c r="Q34" t="s">
        <v>443</v>
      </c>
      <c r="R34" t="s">
        <v>496</v>
      </c>
    </row>
    <row r="35" spans="4:18" x14ac:dyDescent="0.25">
      <c r="D35" t="s">
        <v>82</v>
      </c>
      <c r="E35" t="s">
        <v>138</v>
      </c>
      <c r="I35" t="s">
        <v>280</v>
      </c>
      <c r="Q35" t="s">
        <v>444</v>
      </c>
      <c r="R35" t="s">
        <v>497</v>
      </c>
    </row>
    <row r="36" spans="4:18" x14ac:dyDescent="0.25">
      <c r="D36" t="s">
        <v>83</v>
      </c>
      <c r="E36" t="s">
        <v>139</v>
      </c>
      <c r="I36" t="s">
        <v>281</v>
      </c>
      <c r="R36" t="s">
        <v>498</v>
      </c>
    </row>
    <row r="37" spans="4:18" x14ac:dyDescent="0.25">
      <c r="D37" t="s">
        <v>84</v>
      </c>
      <c r="E37" t="s">
        <v>140</v>
      </c>
      <c r="I37" t="s">
        <v>282</v>
      </c>
      <c r="Q37" s="75" t="s">
        <v>424</v>
      </c>
      <c r="R37" t="s">
        <v>499</v>
      </c>
    </row>
    <row r="38" spans="4:18" x14ac:dyDescent="0.25">
      <c r="D38" t="s">
        <v>85</v>
      </c>
      <c r="E38" t="s">
        <v>141</v>
      </c>
      <c r="I38" t="s">
        <v>283</v>
      </c>
      <c r="Q38" t="s">
        <v>445</v>
      </c>
      <c r="R38" t="s">
        <v>500</v>
      </c>
    </row>
    <row r="39" spans="4:18" x14ac:dyDescent="0.25">
      <c r="D39" t="s">
        <v>86</v>
      </c>
      <c r="E39" t="s">
        <v>142</v>
      </c>
      <c r="I39" t="s">
        <v>284</v>
      </c>
      <c r="Q39" t="s">
        <v>446</v>
      </c>
      <c r="R39" t="s">
        <v>501</v>
      </c>
    </row>
    <row r="40" spans="4:18" x14ac:dyDescent="0.25">
      <c r="D40" t="s">
        <v>87</v>
      </c>
      <c r="E40" t="s">
        <v>143</v>
      </c>
      <c r="I40" t="s">
        <v>285</v>
      </c>
      <c r="Q40" t="s">
        <v>447</v>
      </c>
      <c r="R40" t="s">
        <v>502</v>
      </c>
    </row>
    <row r="41" spans="4:18" x14ac:dyDescent="0.25">
      <c r="D41" t="s">
        <v>88</v>
      </c>
      <c r="E41" t="s">
        <v>144</v>
      </c>
      <c r="I41" t="s">
        <v>286</v>
      </c>
      <c r="Q41" t="s">
        <v>448</v>
      </c>
      <c r="R41" t="s">
        <v>503</v>
      </c>
    </row>
    <row r="42" spans="4:18" x14ac:dyDescent="0.25">
      <c r="D42" t="s">
        <v>89</v>
      </c>
      <c r="E42" t="s">
        <v>145</v>
      </c>
      <c r="F42" t="s">
        <v>109</v>
      </c>
      <c r="I42" t="s">
        <v>287</v>
      </c>
      <c r="Q42" t="s">
        <v>449</v>
      </c>
      <c r="R42" t="s">
        <v>504</v>
      </c>
    </row>
    <row r="43" spans="4:18" x14ac:dyDescent="0.25">
      <c r="D43" t="s">
        <v>90</v>
      </c>
      <c r="E43" t="s">
        <v>146</v>
      </c>
      <c r="I43" t="s">
        <v>288</v>
      </c>
      <c r="Q43" t="s">
        <v>450</v>
      </c>
      <c r="R43" t="s">
        <v>505</v>
      </c>
    </row>
    <row r="44" spans="4:18" x14ac:dyDescent="0.25">
      <c r="D44" t="s">
        <v>91</v>
      </c>
      <c r="E44" t="s">
        <v>147</v>
      </c>
      <c r="I44" t="s">
        <v>289</v>
      </c>
      <c r="Q44" t="s">
        <v>451</v>
      </c>
      <c r="R44" t="s">
        <v>506</v>
      </c>
    </row>
    <row r="45" spans="4:18" x14ac:dyDescent="0.25">
      <c r="D45" t="s">
        <v>92</v>
      </c>
      <c r="E45" t="s">
        <v>148</v>
      </c>
      <c r="I45" t="s">
        <v>290</v>
      </c>
      <c r="Q45" t="s">
        <v>452</v>
      </c>
      <c r="R45" t="s">
        <v>507</v>
      </c>
    </row>
    <row r="46" spans="4:18" x14ac:dyDescent="0.25">
      <c r="D46" t="s">
        <v>93</v>
      </c>
      <c r="E46" t="s">
        <v>149</v>
      </c>
      <c r="I46" t="s">
        <v>291</v>
      </c>
      <c r="Q46" t="s">
        <v>453</v>
      </c>
      <c r="R46" t="s">
        <v>508</v>
      </c>
    </row>
    <row r="47" spans="4:18" x14ac:dyDescent="0.25">
      <c r="D47" t="s">
        <v>94</v>
      </c>
      <c r="E47" t="s">
        <v>150</v>
      </c>
      <c r="I47" t="s">
        <v>292</v>
      </c>
      <c r="Q47" t="s">
        <v>454</v>
      </c>
      <c r="R47" t="s">
        <v>509</v>
      </c>
    </row>
    <row r="48" spans="4:18" x14ac:dyDescent="0.25">
      <c r="D48" t="s">
        <v>95</v>
      </c>
      <c r="E48" t="s">
        <v>151</v>
      </c>
      <c r="I48" t="s">
        <v>293</v>
      </c>
      <c r="Q48" t="s">
        <v>424</v>
      </c>
      <c r="R48" t="s">
        <v>510</v>
      </c>
    </row>
    <row r="49" spans="4:18" x14ac:dyDescent="0.25">
      <c r="D49" t="s">
        <v>96</v>
      </c>
      <c r="E49" t="s">
        <v>152</v>
      </c>
      <c r="I49" t="s">
        <v>294</v>
      </c>
      <c r="Q49" t="s">
        <v>455</v>
      </c>
      <c r="R49" t="s">
        <v>511</v>
      </c>
    </row>
    <row r="50" spans="4:18" x14ac:dyDescent="0.25">
      <c r="E50" t="s">
        <v>153</v>
      </c>
      <c r="I50" t="s">
        <v>295</v>
      </c>
      <c r="Q50" t="s">
        <v>456</v>
      </c>
      <c r="R50" t="s">
        <v>512</v>
      </c>
    </row>
    <row r="51" spans="4:18" x14ac:dyDescent="0.25">
      <c r="D51" s="75" t="s">
        <v>104</v>
      </c>
      <c r="E51" t="s">
        <v>154</v>
      </c>
      <c r="I51" t="s">
        <v>296</v>
      </c>
      <c r="Q51" t="s">
        <v>457</v>
      </c>
      <c r="R51" t="s">
        <v>513</v>
      </c>
    </row>
    <row r="52" spans="4:18" x14ac:dyDescent="0.25">
      <c r="D52" t="s">
        <v>101</v>
      </c>
      <c r="E52" t="s">
        <v>155</v>
      </c>
      <c r="I52" t="s">
        <v>297</v>
      </c>
      <c r="Q52" t="s">
        <v>458</v>
      </c>
    </row>
    <row r="53" spans="4:18" x14ac:dyDescent="0.25">
      <c r="D53" t="s">
        <v>102</v>
      </c>
      <c r="E53" t="s">
        <v>156</v>
      </c>
      <c r="I53" t="s">
        <v>298</v>
      </c>
      <c r="Q53" t="s">
        <v>459</v>
      </c>
    </row>
    <row r="54" spans="4:18" x14ac:dyDescent="0.25">
      <c r="D54" t="s">
        <v>103</v>
      </c>
      <c r="E54" t="s">
        <v>157</v>
      </c>
      <c r="I54" t="s">
        <v>299</v>
      </c>
      <c r="Q54" t="s">
        <v>460</v>
      </c>
    </row>
    <row r="55" spans="4:18" x14ac:dyDescent="0.25">
      <c r="E55" t="s">
        <v>158</v>
      </c>
      <c r="I55" t="s">
        <v>300</v>
      </c>
      <c r="Q55" t="s">
        <v>461</v>
      </c>
    </row>
    <row r="56" spans="4:18" x14ac:dyDescent="0.25">
      <c r="E56" t="s">
        <v>159</v>
      </c>
      <c r="I56" t="s">
        <v>301</v>
      </c>
      <c r="Q56" t="s">
        <v>462</v>
      </c>
    </row>
    <row r="57" spans="4:18" x14ac:dyDescent="0.25">
      <c r="E57" t="s">
        <v>160</v>
      </c>
      <c r="I57" t="s">
        <v>302</v>
      </c>
      <c r="Q57" t="s">
        <v>463</v>
      </c>
    </row>
    <row r="58" spans="4:18" x14ac:dyDescent="0.25">
      <c r="E58" t="s">
        <v>161</v>
      </c>
      <c r="I58" t="s">
        <v>303</v>
      </c>
      <c r="Q58" t="s">
        <v>464</v>
      </c>
    </row>
    <row r="59" spans="4:18" x14ac:dyDescent="0.25">
      <c r="E59" t="s">
        <v>162</v>
      </c>
      <c r="I59" t="s">
        <v>304</v>
      </c>
    </row>
    <row r="60" spans="4:18" x14ac:dyDescent="0.25">
      <c r="E60" t="s">
        <v>163</v>
      </c>
      <c r="I60" t="s">
        <v>305</v>
      </c>
    </row>
    <row r="61" spans="4:18" x14ac:dyDescent="0.25">
      <c r="E61" t="s">
        <v>164</v>
      </c>
      <c r="I61" t="s">
        <v>306</v>
      </c>
    </row>
    <row r="62" spans="4:18" x14ac:dyDescent="0.25">
      <c r="E62" t="s">
        <v>165</v>
      </c>
      <c r="I62" t="s">
        <v>307</v>
      </c>
    </row>
    <row r="63" spans="4:18" x14ac:dyDescent="0.25">
      <c r="E63" t="s">
        <v>166</v>
      </c>
      <c r="I63" t="s">
        <v>308</v>
      </c>
    </row>
    <row r="64" spans="4:18" x14ac:dyDescent="0.25">
      <c r="I64" t="s">
        <v>309</v>
      </c>
    </row>
    <row r="65" spans="5:9" x14ac:dyDescent="0.25">
      <c r="E65" s="75" t="s">
        <v>108</v>
      </c>
      <c r="I65" t="s">
        <v>310</v>
      </c>
    </row>
    <row r="66" spans="5:9" x14ac:dyDescent="0.25">
      <c r="E66" t="s">
        <v>167</v>
      </c>
      <c r="I66" t="s">
        <v>311</v>
      </c>
    </row>
    <row r="67" spans="5:9" x14ac:dyDescent="0.25">
      <c r="E67" t="s">
        <v>168</v>
      </c>
      <c r="I67" t="s">
        <v>312</v>
      </c>
    </row>
    <row r="68" spans="5:9" x14ac:dyDescent="0.25">
      <c r="E68" t="s">
        <v>169</v>
      </c>
      <c r="I68" t="s">
        <v>313</v>
      </c>
    </row>
    <row r="69" spans="5:9" x14ac:dyDescent="0.25">
      <c r="E69" t="s">
        <v>170</v>
      </c>
      <c r="I69" t="s">
        <v>314</v>
      </c>
    </row>
    <row r="70" spans="5:9" x14ac:dyDescent="0.25">
      <c r="E70" t="s">
        <v>171</v>
      </c>
      <c r="I70" t="s">
        <v>315</v>
      </c>
    </row>
    <row r="71" spans="5:9" x14ac:dyDescent="0.25">
      <c r="E71" t="s">
        <v>172</v>
      </c>
      <c r="I71" t="s">
        <v>316</v>
      </c>
    </row>
    <row r="72" spans="5:9" x14ac:dyDescent="0.25">
      <c r="E72" t="s">
        <v>173</v>
      </c>
      <c r="I72" t="s">
        <v>317</v>
      </c>
    </row>
    <row r="73" spans="5:9" x14ac:dyDescent="0.25">
      <c r="E73" t="s">
        <v>174</v>
      </c>
      <c r="I73" t="s">
        <v>318</v>
      </c>
    </row>
    <row r="74" spans="5:9" x14ac:dyDescent="0.25">
      <c r="E74" t="s">
        <v>175</v>
      </c>
      <c r="I74" t="s">
        <v>319</v>
      </c>
    </row>
    <row r="75" spans="5:9" x14ac:dyDescent="0.25">
      <c r="E75" t="s">
        <v>176</v>
      </c>
      <c r="I75" t="s">
        <v>320</v>
      </c>
    </row>
    <row r="76" spans="5:9" x14ac:dyDescent="0.25">
      <c r="E76" t="s">
        <v>177</v>
      </c>
      <c r="I76" t="s">
        <v>321</v>
      </c>
    </row>
    <row r="77" spans="5:9" x14ac:dyDescent="0.25">
      <c r="E77" t="s">
        <v>178</v>
      </c>
      <c r="I77" t="s">
        <v>322</v>
      </c>
    </row>
    <row r="78" spans="5:9" x14ac:dyDescent="0.25">
      <c r="E78" t="s">
        <v>179</v>
      </c>
      <c r="I78" t="s">
        <v>323</v>
      </c>
    </row>
    <row r="79" spans="5:9" x14ac:dyDescent="0.25">
      <c r="E79" t="s">
        <v>180</v>
      </c>
      <c r="I79" t="s">
        <v>324</v>
      </c>
    </row>
    <row r="80" spans="5:9" x14ac:dyDescent="0.25">
      <c r="E80" t="s">
        <v>181</v>
      </c>
      <c r="I80" t="s">
        <v>325</v>
      </c>
    </row>
    <row r="81" spans="5:9" x14ac:dyDescent="0.25">
      <c r="E81" t="s">
        <v>182</v>
      </c>
      <c r="I81" t="s">
        <v>326</v>
      </c>
    </row>
    <row r="82" spans="5:9" x14ac:dyDescent="0.25">
      <c r="E82" t="s">
        <v>183</v>
      </c>
      <c r="I82" t="s">
        <v>327</v>
      </c>
    </row>
    <row r="83" spans="5:9" x14ac:dyDescent="0.25">
      <c r="E83" t="s">
        <v>184</v>
      </c>
      <c r="I83" t="s">
        <v>328</v>
      </c>
    </row>
    <row r="84" spans="5:9" x14ac:dyDescent="0.25">
      <c r="E84" t="s">
        <v>185</v>
      </c>
      <c r="I84" t="s">
        <v>329</v>
      </c>
    </row>
    <row r="85" spans="5:9" x14ac:dyDescent="0.25">
      <c r="E85" t="s">
        <v>186</v>
      </c>
      <c r="I85" t="s">
        <v>330</v>
      </c>
    </row>
    <row r="86" spans="5:9" x14ac:dyDescent="0.25">
      <c r="E86" t="s">
        <v>187</v>
      </c>
      <c r="I86" t="s">
        <v>331</v>
      </c>
    </row>
    <row r="87" spans="5:9" x14ac:dyDescent="0.25">
      <c r="E87" t="s">
        <v>188</v>
      </c>
      <c r="I87" t="s">
        <v>332</v>
      </c>
    </row>
    <row r="88" spans="5:9" x14ac:dyDescent="0.25">
      <c r="E88" t="s">
        <v>189</v>
      </c>
      <c r="I88" t="s">
        <v>333</v>
      </c>
    </row>
    <row r="89" spans="5:9" x14ac:dyDescent="0.25">
      <c r="E89" t="s">
        <v>190</v>
      </c>
      <c r="I89" t="s">
        <v>334</v>
      </c>
    </row>
    <row r="90" spans="5:9" x14ac:dyDescent="0.25">
      <c r="E90" t="s">
        <v>191</v>
      </c>
      <c r="I90" t="s">
        <v>335</v>
      </c>
    </row>
    <row r="91" spans="5:9" x14ac:dyDescent="0.25">
      <c r="E91" t="s">
        <v>192</v>
      </c>
      <c r="I91" t="s">
        <v>336</v>
      </c>
    </row>
    <row r="92" spans="5:9" x14ac:dyDescent="0.25">
      <c r="E92" t="s">
        <v>193</v>
      </c>
    </row>
    <row r="93" spans="5:9" x14ac:dyDescent="0.25">
      <c r="E93" t="s">
        <v>194</v>
      </c>
    </row>
    <row r="94" spans="5:9" x14ac:dyDescent="0.25">
      <c r="E94" t="s">
        <v>195</v>
      </c>
    </row>
    <row r="95" spans="5:9" x14ac:dyDescent="0.25">
      <c r="E95" t="s">
        <v>196</v>
      </c>
    </row>
    <row r="96" spans="5:9" x14ac:dyDescent="0.25">
      <c r="E96" t="s">
        <v>197</v>
      </c>
    </row>
    <row r="97" spans="5:5" x14ac:dyDescent="0.25">
      <c r="E97" t="s">
        <v>198</v>
      </c>
    </row>
    <row r="98" spans="5:5" x14ac:dyDescent="0.25">
      <c r="E98" t="s">
        <v>199</v>
      </c>
    </row>
    <row r="99" spans="5:5" x14ac:dyDescent="0.25">
      <c r="E99" t="s">
        <v>200</v>
      </c>
    </row>
    <row r="100" spans="5:5" x14ac:dyDescent="0.25">
      <c r="E100" t="s">
        <v>201</v>
      </c>
    </row>
    <row r="101" spans="5:5" x14ac:dyDescent="0.25">
      <c r="E101" t="s">
        <v>202</v>
      </c>
    </row>
    <row r="102" spans="5:5" x14ac:dyDescent="0.25">
      <c r="E102" t="s">
        <v>203</v>
      </c>
    </row>
    <row r="103" spans="5:5" x14ac:dyDescent="0.25">
      <c r="E103" t="s">
        <v>204</v>
      </c>
    </row>
    <row r="104" spans="5:5" x14ac:dyDescent="0.25">
      <c r="E104" t="s">
        <v>205</v>
      </c>
    </row>
    <row r="105" spans="5:5" x14ac:dyDescent="0.25">
      <c r="E105" t="s">
        <v>206</v>
      </c>
    </row>
    <row r="106" spans="5:5" x14ac:dyDescent="0.25">
      <c r="E106" t="s">
        <v>207</v>
      </c>
    </row>
    <row r="107" spans="5:5" x14ac:dyDescent="0.25">
      <c r="E107" t="s">
        <v>208</v>
      </c>
    </row>
    <row r="108" spans="5:5" x14ac:dyDescent="0.25">
      <c r="E108" t="s">
        <v>209</v>
      </c>
    </row>
    <row r="110" spans="5:5" x14ac:dyDescent="0.25">
      <c r="E110" s="75" t="s">
        <v>109</v>
      </c>
    </row>
    <row r="111" spans="5:5" x14ac:dyDescent="0.25">
      <c r="E111" t="s">
        <v>210</v>
      </c>
    </row>
    <row r="112" spans="5:5" x14ac:dyDescent="0.25">
      <c r="E112" t="s">
        <v>211</v>
      </c>
    </row>
    <row r="113" spans="5:5" x14ac:dyDescent="0.25">
      <c r="E113" t="s">
        <v>212</v>
      </c>
    </row>
    <row r="114" spans="5:5" x14ac:dyDescent="0.25">
      <c r="E114" t="s">
        <v>213</v>
      </c>
    </row>
    <row r="115" spans="5:5" x14ac:dyDescent="0.25">
      <c r="E115" t="s">
        <v>214</v>
      </c>
    </row>
    <row r="116" spans="5:5" x14ac:dyDescent="0.25">
      <c r="E116" t="s">
        <v>215</v>
      </c>
    </row>
    <row r="117" spans="5:5" x14ac:dyDescent="0.25">
      <c r="E117" t="s">
        <v>216</v>
      </c>
    </row>
    <row r="118" spans="5:5" x14ac:dyDescent="0.25">
      <c r="E118" t="s">
        <v>217</v>
      </c>
    </row>
    <row r="119" spans="5:5" x14ac:dyDescent="0.25">
      <c r="E119" t="s">
        <v>218</v>
      </c>
    </row>
    <row r="130" ht="12.75" customHeight="1"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56AA8CA0-6A3B-4036-A27D-58D9B7B0A1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Detail de la cave</vt:lpstr>
      <vt:lpstr>Synthèse</vt:lpstr>
      <vt:lpstr>Plan Cave</vt:lpstr>
      <vt:lpstr>BdD</vt:lpstr>
      <vt:lpstr>Localite</vt:lpstr>
      <vt:lpstr>SousRegion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2016-06-03T09:11:56Z</dcterms:created>
  <dcterms:modified xsi:type="dcterms:W3CDTF">2016-06-03T20:50:36Z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TC031076729991</vt:lpwstr>
  </property>
</Properties>
</file>